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19200" windowHeight="6760" activeTab="3"/>
  </bookViews>
  <sheets>
    <sheet name="bieu chi phí dịch vụ 2 con" sheetId="14" r:id="rId1"/>
    <sheet name="KP PTTT 2 con" sheetId="13" r:id="rId2"/>
    <sheet name="bieu KP PTTT 3 con" sheetId="15" r:id="rId3"/>
    <sheet name="bieu chi phi dich vu 3 con" sheetId="16"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15" l="1"/>
  <c r="C40" i="15"/>
  <c r="K8" i="15"/>
  <c r="E12" i="16"/>
  <c r="E11" i="16"/>
  <c r="E10" i="16"/>
  <c r="C9" i="16"/>
  <c r="Q52" i="15"/>
  <c r="Q51" i="15"/>
  <c r="Q50" i="15"/>
  <c r="Q49" i="15"/>
  <c r="Q48" i="15"/>
  <c r="Q47" i="15"/>
  <c r="Q46" i="15"/>
  <c r="Q45" i="15"/>
  <c r="Q44" i="15"/>
  <c r="Q43" i="15"/>
  <c r="Q42" i="15"/>
  <c r="Q41" i="15"/>
  <c r="Q40" i="15"/>
  <c r="Q39" i="15"/>
  <c r="Q38" i="15"/>
  <c r="Q36" i="15"/>
  <c r="Q35" i="15"/>
  <c r="Q34" i="15"/>
  <c r="Q33" i="15"/>
  <c r="Q32" i="15"/>
  <c r="Q31" i="15"/>
  <c r="O31" i="15" s="1"/>
  <c r="Q30" i="15"/>
  <c r="Q29" i="15"/>
  <c r="Q28" i="15"/>
  <c r="Q27" i="15"/>
  <c r="Q26" i="15"/>
  <c r="Q25" i="15"/>
  <c r="Q24" i="15"/>
  <c r="Q23" i="15"/>
  <c r="Q22" i="15"/>
  <c r="Q21" i="15"/>
  <c r="Q20" i="15"/>
  <c r="Q19" i="15"/>
  <c r="Q18" i="15"/>
  <c r="Q17" i="15"/>
  <c r="Q16" i="15"/>
  <c r="Q15" i="15"/>
  <c r="Q14" i="15"/>
  <c r="Q13" i="15"/>
  <c r="Q12" i="15"/>
  <c r="Q11" i="15"/>
  <c r="Q10" i="15"/>
  <c r="P73" i="15"/>
  <c r="P72" i="15"/>
  <c r="P71" i="15"/>
  <c r="P70" i="15"/>
  <c r="O70" i="15" s="1"/>
  <c r="P69" i="15"/>
  <c r="P68" i="15"/>
  <c r="P67" i="15"/>
  <c r="P66" i="15"/>
  <c r="P65" i="15"/>
  <c r="P64" i="15"/>
  <c r="P63" i="15"/>
  <c r="P62" i="15"/>
  <c r="P61" i="15"/>
  <c r="P59" i="15"/>
  <c r="P58" i="15"/>
  <c r="O58" i="15" s="1"/>
  <c r="P57" i="15"/>
  <c r="P56" i="15"/>
  <c r="P55" i="15"/>
  <c r="P54" i="15"/>
  <c r="O54" i="15" s="1"/>
  <c r="P52" i="15"/>
  <c r="O52" i="15" s="1"/>
  <c r="P51" i="15"/>
  <c r="P50" i="15"/>
  <c r="P49" i="15"/>
  <c r="O49" i="15" s="1"/>
  <c r="P48" i="15"/>
  <c r="P47" i="15"/>
  <c r="P46" i="15"/>
  <c r="P45" i="15"/>
  <c r="P44" i="15"/>
  <c r="O44" i="15" s="1"/>
  <c r="P43" i="15"/>
  <c r="P42" i="15"/>
  <c r="P41" i="15"/>
  <c r="P40" i="15"/>
  <c r="P39" i="15"/>
  <c r="P38" i="15"/>
  <c r="P36" i="15"/>
  <c r="P35" i="15"/>
  <c r="P34" i="15"/>
  <c r="P33" i="15"/>
  <c r="P32" i="15"/>
  <c r="P31" i="15"/>
  <c r="P30" i="15"/>
  <c r="P29" i="15"/>
  <c r="P28" i="15"/>
  <c r="P27" i="15"/>
  <c r="P26" i="15"/>
  <c r="P25" i="15"/>
  <c r="P24" i="15"/>
  <c r="P23" i="15"/>
  <c r="P22" i="15"/>
  <c r="P21" i="15"/>
  <c r="P20" i="15"/>
  <c r="P19" i="15"/>
  <c r="P18" i="15"/>
  <c r="P17" i="15"/>
  <c r="P16" i="15"/>
  <c r="P15" i="15"/>
  <c r="P14" i="15"/>
  <c r="P13" i="15"/>
  <c r="P12" i="15"/>
  <c r="P11" i="15"/>
  <c r="P10" i="15"/>
  <c r="R72" i="15"/>
  <c r="Q69" i="15"/>
  <c r="N63" i="15"/>
  <c r="N60" i="15"/>
  <c r="R60" i="15" s="1"/>
  <c r="N37" i="15"/>
  <c r="P37" i="15" s="1"/>
  <c r="E11" i="15"/>
  <c r="Q9" i="15"/>
  <c r="P9" i="15"/>
  <c r="O36" i="15"/>
  <c r="O28" i="15"/>
  <c r="R73" i="15"/>
  <c r="Q73" i="15"/>
  <c r="L73" i="15"/>
  <c r="M73" i="15" s="1"/>
  <c r="I73" i="15"/>
  <c r="J73" i="15" s="1"/>
  <c r="F73" i="15"/>
  <c r="G73" i="15" s="1"/>
  <c r="C73" i="15"/>
  <c r="L72" i="15"/>
  <c r="M72" i="15" s="1"/>
  <c r="I72" i="15"/>
  <c r="J72" i="15" s="1"/>
  <c r="F72" i="15"/>
  <c r="G72" i="15" s="1"/>
  <c r="R71" i="15"/>
  <c r="Q71" i="15"/>
  <c r="L71" i="15"/>
  <c r="M71" i="15" s="1"/>
  <c r="I71" i="15"/>
  <c r="J71" i="15" s="1"/>
  <c r="F71" i="15"/>
  <c r="G71" i="15" s="1"/>
  <c r="C71" i="15"/>
  <c r="R70" i="15"/>
  <c r="Q70" i="15"/>
  <c r="L70" i="15"/>
  <c r="M70" i="15" s="1"/>
  <c r="J70" i="15"/>
  <c r="I70" i="15"/>
  <c r="F70" i="15"/>
  <c r="G70" i="15" s="1"/>
  <c r="D70" i="15" s="1"/>
  <c r="C70" i="15"/>
  <c r="R69" i="15"/>
  <c r="L69" i="15"/>
  <c r="M69" i="15" s="1"/>
  <c r="F69" i="15"/>
  <c r="G69" i="15" s="1"/>
  <c r="R68" i="15"/>
  <c r="Q68" i="15"/>
  <c r="L68" i="15"/>
  <c r="M68" i="15" s="1"/>
  <c r="I68" i="15"/>
  <c r="J68" i="15" s="1"/>
  <c r="F68" i="15"/>
  <c r="G68" i="15" s="1"/>
  <c r="D68" i="15" s="1"/>
  <c r="C68" i="15"/>
  <c r="R67" i="15"/>
  <c r="Q67" i="15"/>
  <c r="L67" i="15"/>
  <c r="M67" i="15" s="1"/>
  <c r="I67" i="15"/>
  <c r="J67" i="15" s="1"/>
  <c r="F67" i="15"/>
  <c r="G67" i="15" s="1"/>
  <c r="C67" i="15"/>
  <c r="R66" i="15"/>
  <c r="Q66" i="15"/>
  <c r="L66" i="15"/>
  <c r="M66" i="15" s="1"/>
  <c r="I66" i="15"/>
  <c r="J66" i="15" s="1"/>
  <c r="F66" i="15"/>
  <c r="G66" i="15" s="1"/>
  <c r="C66" i="15"/>
  <c r="R65" i="15"/>
  <c r="Q65" i="15"/>
  <c r="O65" i="15" s="1"/>
  <c r="L65" i="15"/>
  <c r="M65" i="15" s="1"/>
  <c r="I65" i="15"/>
  <c r="J65" i="15" s="1"/>
  <c r="F65" i="15"/>
  <c r="G65" i="15" s="1"/>
  <c r="C65" i="15"/>
  <c r="Q64" i="15"/>
  <c r="R64" i="15"/>
  <c r="L64" i="15"/>
  <c r="M64" i="15" s="1"/>
  <c r="I64" i="15"/>
  <c r="J64" i="15" s="1"/>
  <c r="F64" i="15"/>
  <c r="G64" i="15" s="1"/>
  <c r="C64" i="15"/>
  <c r="Q63" i="15"/>
  <c r="R63" i="15"/>
  <c r="L63" i="15"/>
  <c r="M63" i="15" s="1"/>
  <c r="I63" i="15"/>
  <c r="J63" i="15" s="1"/>
  <c r="F63" i="15"/>
  <c r="G63" i="15" s="1"/>
  <c r="C63" i="15"/>
  <c r="R62" i="15"/>
  <c r="Q62" i="15"/>
  <c r="L62" i="15"/>
  <c r="M62" i="15" s="1"/>
  <c r="I62" i="15"/>
  <c r="J62" i="15" s="1"/>
  <c r="F62" i="15"/>
  <c r="G62" i="15" s="1"/>
  <c r="C62" i="15"/>
  <c r="R61" i="15"/>
  <c r="Q61" i="15"/>
  <c r="L61" i="15"/>
  <c r="M61" i="15" s="1"/>
  <c r="I61" i="15"/>
  <c r="J61" i="15" s="1"/>
  <c r="F61" i="15"/>
  <c r="G61" i="15" s="1"/>
  <c r="C61" i="15"/>
  <c r="L60" i="15"/>
  <c r="M60" i="15" s="1"/>
  <c r="I60" i="15"/>
  <c r="J60" i="15" s="1"/>
  <c r="R59" i="15"/>
  <c r="Q59" i="15"/>
  <c r="L59" i="15"/>
  <c r="M59" i="15" s="1"/>
  <c r="I59" i="15"/>
  <c r="J59" i="15" s="1"/>
  <c r="F59" i="15"/>
  <c r="G59" i="15" s="1"/>
  <c r="C59" i="15"/>
  <c r="R58" i="15"/>
  <c r="Q58" i="15"/>
  <c r="L58" i="15"/>
  <c r="M58" i="15" s="1"/>
  <c r="I58" i="15"/>
  <c r="J58" i="15" s="1"/>
  <c r="F58" i="15"/>
  <c r="G58" i="15" s="1"/>
  <c r="C58" i="15"/>
  <c r="R57" i="15"/>
  <c r="Q57" i="15"/>
  <c r="O57" i="15"/>
  <c r="L57" i="15"/>
  <c r="M57" i="15" s="1"/>
  <c r="I57" i="15"/>
  <c r="J57" i="15" s="1"/>
  <c r="F57" i="15"/>
  <c r="G57" i="15" s="1"/>
  <c r="C57" i="15"/>
  <c r="R56" i="15"/>
  <c r="Q56" i="15"/>
  <c r="L56" i="15"/>
  <c r="M56" i="15" s="1"/>
  <c r="J56" i="15"/>
  <c r="I56" i="15"/>
  <c r="F56" i="15"/>
  <c r="G56" i="15" s="1"/>
  <c r="C56" i="15"/>
  <c r="R55" i="15"/>
  <c r="Q55" i="15"/>
  <c r="L55" i="15"/>
  <c r="M55" i="15" s="1"/>
  <c r="I55" i="15"/>
  <c r="J55" i="15" s="1"/>
  <c r="F55" i="15"/>
  <c r="G55" i="15" s="1"/>
  <c r="C55" i="15"/>
  <c r="R54" i="15"/>
  <c r="Q54" i="15"/>
  <c r="M54" i="15"/>
  <c r="L54" i="15"/>
  <c r="I54" i="15"/>
  <c r="J54" i="15" s="1"/>
  <c r="F54" i="15"/>
  <c r="G54" i="15" s="1"/>
  <c r="C54" i="15"/>
  <c r="R53" i="15"/>
  <c r="Q53" i="15"/>
  <c r="P53" i="15"/>
  <c r="L53" i="15"/>
  <c r="M53" i="15" s="1"/>
  <c r="I53" i="15"/>
  <c r="J53" i="15" s="1"/>
  <c r="F53" i="15"/>
  <c r="G53" i="15" s="1"/>
  <c r="C53" i="15"/>
  <c r="R52" i="15"/>
  <c r="L52" i="15"/>
  <c r="M52" i="15" s="1"/>
  <c r="I52" i="15"/>
  <c r="J52" i="15" s="1"/>
  <c r="F52" i="15"/>
  <c r="G52" i="15" s="1"/>
  <c r="C52" i="15"/>
  <c r="R51" i="15"/>
  <c r="L51" i="15"/>
  <c r="M51" i="15" s="1"/>
  <c r="I51" i="15"/>
  <c r="J51" i="15" s="1"/>
  <c r="G51" i="15"/>
  <c r="F51" i="15"/>
  <c r="C51" i="15"/>
  <c r="R50" i="15"/>
  <c r="L50" i="15"/>
  <c r="M50" i="15" s="1"/>
  <c r="I50" i="15"/>
  <c r="J50" i="15" s="1"/>
  <c r="F50" i="15"/>
  <c r="G50" i="15" s="1"/>
  <c r="C50" i="15"/>
  <c r="R49" i="15"/>
  <c r="L49" i="15"/>
  <c r="M49" i="15" s="1"/>
  <c r="I49" i="15"/>
  <c r="J49" i="15" s="1"/>
  <c r="F49" i="15"/>
  <c r="G49" i="15" s="1"/>
  <c r="C49" i="15"/>
  <c r="R48" i="15"/>
  <c r="L48" i="15"/>
  <c r="M48" i="15" s="1"/>
  <c r="I48" i="15"/>
  <c r="J48" i="15" s="1"/>
  <c r="F48" i="15"/>
  <c r="G48" i="15" s="1"/>
  <c r="C48" i="15"/>
  <c r="R47" i="15"/>
  <c r="L47" i="15"/>
  <c r="M47" i="15" s="1"/>
  <c r="I47" i="15"/>
  <c r="J47" i="15" s="1"/>
  <c r="F47" i="15"/>
  <c r="G47" i="15" s="1"/>
  <c r="C47" i="15"/>
  <c r="R46" i="15"/>
  <c r="M46" i="15"/>
  <c r="L46" i="15"/>
  <c r="I46" i="15"/>
  <c r="J46" i="15" s="1"/>
  <c r="F46" i="15"/>
  <c r="G46" i="15" s="1"/>
  <c r="C46" i="15"/>
  <c r="R45" i="15"/>
  <c r="L45" i="15"/>
  <c r="M45" i="15" s="1"/>
  <c r="I45" i="15"/>
  <c r="J45" i="15" s="1"/>
  <c r="F45" i="15"/>
  <c r="G45" i="15" s="1"/>
  <c r="C45" i="15"/>
  <c r="R44" i="15"/>
  <c r="L44" i="15"/>
  <c r="M44" i="15" s="1"/>
  <c r="I44" i="15"/>
  <c r="J44" i="15" s="1"/>
  <c r="F44" i="15"/>
  <c r="G44" i="15" s="1"/>
  <c r="C44" i="15"/>
  <c r="R43" i="15"/>
  <c r="L43" i="15"/>
  <c r="M43" i="15" s="1"/>
  <c r="I43" i="15"/>
  <c r="J43" i="15" s="1"/>
  <c r="F43" i="15"/>
  <c r="G43" i="15" s="1"/>
  <c r="C43" i="15"/>
  <c r="R42" i="15"/>
  <c r="L42" i="15"/>
  <c r="M42" i="15" s="1"/>
  <c r="I42" i="15"/>
  <c r="J42" i="15" s="1"/>
  <c r="F42" i="15"/>
  <c r="G42" i="15" s="1"/>
  <c r="R41" i="15"/>
  <c r="L41" i="15"/>
  <c r="M41" i="15" s="1"/>
  <c r="I41" i="15"/>
  <c r="J41" i="15" s="1"/>
  <c r="F41" i="15"/>
  <c r="G41" i="15" s="1"/>
  <c r="C41" i="15"/>
  <c r="R40" i="15"/>
  <c r="L40" i="15"/>
  <c r="M40" i="15" s="1"/>
  <c r="I40" i="15"/>
  <c r="J40" i="15" s="1"/>
  <c r="F40" i="15"/>
  <c r="G40" i="15" s="1"/>
  <c r="R39" i="15"/>
  <c r="L39" i="15"/>
  <c r="M39" i="15" s="1"/>
  <c r="I39" i="15"/>
  <c r="J39" i="15" s="1"/>
  <c r="F39" i="15"/>
  <c r="G39" i="15" s="1"/>
  <c r="C39" i="15"/>
  <c r="R38" i="15"/>
  <c r="L38" i="15"/>
  <c r="M38" i="15" s="1"/>
  <c r="I38" i="15"/>
  <c r="J38" i="15" s="1"/>
  <c r="F38" i="15"/>
  <c r="G38" i="15" s="1"/>
  <c r="C38" i="15"/>
  <c r="L37" i="15"/>
  <c r="M37" i="15" s="1"/>
  <c r="I37" i="15"/>
  <c r="J37" i="15" s="1"/>
  <c r="F37" i="15"/>
  <c r="G37" i="15" s="1"/>
  <c r="R36" i="15"/>
  <c r="L36" i="15"/>
  <c r="M36" i="15" s="1"/>
  <c r="I36" i="15"/>
  <c r="J36" i="15" s="1"/>
  <c r="F36" i="15"/>
  <c r="G36" i="15" s="1"/>
  <c r="C36" i="15"/>
  <c r="R35" i="15"/>
  <c r="L35" i="15"/>
  <c r="M35" i="15" s="1"/>
  <c r="I35" i="15"/>
  <c r="J35" i="15" s="1"/>
  <c r="F35" i="15"/>
  <c r="G35" i="15" s="1"/>
  <c r="C35" i="15"/>
  <c r="R34" i="15"/>
  <c r="L34" i="15"/>
  <c r="M34" i="15" s="1"/>
  <c r="I34" i="15"/>
  <c r="J34" i="15" s="1"/>
  <c r="F34" i="15"/>
  <c r="G34" i="15" s="1"/>
  <c r="C34" i="15"/>
  <c r="R33" i="15"/>
  <c r="M33" i="15"/>
  <c r="L33" i="15"/>
  <c r="I33" i="15"/>
  <c r="J33" i="15" s="1"/>
  <c r="F33" i="15"/>
  <c r="G33" i="15" s="1"/>
  <c r="C33" i="15"/>
  <c r="R32" i="15"/>
  <c r="L32" i="15"/>
  <c r="M32" i="15" s="1"/>
  <c r="I32" i="15"/>
  <c r="J32" i="15" s="1"/>
  <c r="F32" i="15"/>
  <c r="G32" i="15" s="1"/>
  <c r="C32" i="15"/>
  <c r="R31" i="15"/>
  <c r="L31" i="15"/>
  <c r="M31" i="15" s="1"/>
  <c r="I31" i="15"/>
  <c r="J31" i="15" s="1"/>
  <c r="F31" i="15"/>
  <c r="G31" i="15" s="1"/>
  <c r="C31" i="15"/>
  <c r="R30" i="15"/>
  <c r="L30" i="15"/>
  <c r="M30" i="15" s="1"/>
  <c r="I30" i="15"/>
  <c r="J30" i="15" s="1"/>
  <c r="F30" i="15"/>
  <c r="G30" i="15" s="1"/>
  <c r="C30" i="15"/>
  <c r="R29" i="15"/>
  <c r="L29" i="15"/>
  <c r="M29" i="15" s="1"/>
  <c r="I29" i="15"/>
  <c r="J29" i="15" s="1"/>
  <c r="G29" i="15"/>
  <c r="F29" i="15"/>
  <c r="C29" i="15"/>
  <c r="R28" i="15"/>
  <c r="L28" i="15"/>
  <c r="M28" i="15" s="1"/>
  <c r="I28" i="15"/>
  <c r="J28" i="15" s="1"/>
  <c r="F28" i="15"/>
  <c r="G28" i="15" s="1"/>
  <c r="C28" i="15"/>
  <c r="R27" i="15"/>
  <c r="L27" i="15"/>
  <c r="M27" i="15" s="1"/>
  <c r="I27" i="15"/>
  <c r="J27" i="15" s="1"/>
  <c r="F27" i="15"/>
  <c r="G27" i="15" s="1"/>
  <c r="C27" i="15"/>
  <c r="R26" i="15"/>
  <c r="L26" i="15"/>
  <c r="M26" i="15" s="1"/>
  <c r="I26" i="15"/>
  <c r="J26" i="15" s="1"/>
  <c r="F26" i="15"/>
  <c r="G26" i="15" s="1"/>
  <c r="C26" i="15"/>
  <c r="L25" i="15"/>
  <c r="M25" i="15" s="1"/>
  <c r="I25" i="15"/>
  <c r="J25" i="15" s="1"/>
  <c r="F25" i="15"/>
  <c r="G25" i="15" s="1"/>
  <c r="R24" i="15"/>
  <c r="M24" i="15"/>
  <c r="L24" i="15"/>
  <c r="I24" i="15"/>
  <c r="J24" i="15" s="1"/>
  <c r="F24" i="15"/>
  <c r="G24" i="15" s="1"/>
  <c r="C24" i="15"/>
  <c r="R23" i="15"/>
  <c r="L23" i="15"/>
  <c r="M23" i="15" s="1"/>
  <c r="I23" i="15"/>
  <c r="J23" i="15" s="1"/>
  <c r="C23" i="15"/>
  <c r="R22" i="15"/>
  <c r="L22" i="15"/>
  <c r="M22" i="15" s="1"/>
  <c r="I22" i="15"/>
  <c r="J22" i="15" s="1"/>
  <c r="F22" i="15"/>
  <c r="G22" i="15" s="1"/>
  <c r="C22" i="15"/>
  <c r="R21" i="15"/>
  <c r="L21" i="15"/>
  <c r="M21" i="15" s="1"/>
  <c r="I21" i="15"/>
  <c r="J21" i="15" s="1"/>
  <c r="F21" i="15"/>
  <c r="G21" i="15" s="1"/>
  <c r="C21" i="15"/>
  <c r="R20" i="15"/>
  <c r="L20" i="15"/>
  <c r="M20" i="15" s="1"/>
  <c r="I20" i="15"/>
  <c r="J20" i="15" s="1"/>
  <c r="G20" i="15"/>
  <c r="F20" i="15"/>
  <c r="C20" i="15"/>
  <c r="R19" i="15"/>
  <c r="L19" i="15"/>
  <c r="M19" i="15" s="1"/>
  <c r="I19" i="15"/>
  <c r="J19" i="15" s="1"/>
  <c r="F19" i="15"/>
  <c r="G19" i="15" s="1"/>
  <c r="C19" i="15"/>
  <c r="R18" i="15"/>
  <c r="L18" i="15"/>
  <c r="M18" i="15" s="1"/>
  <c r="I18" i="15"/>
  <c r="J18" i="15" s="1"/>
  <c r="F18" i="15"/>
  <c r="G18" i="15" s="1"/>
  <c r="C18" i="15"/>
  <c r="R17" i="15"/>
  <c r="L17" i="15"/>
  <c r="M17" i="15" s="1"/>
  <c r="I17" i="15"/>
  <c r="J17" i="15" s="1"/>
  <c r="F17" i="15"/>
  <c r="G17" i="15" s="1"/>
  <c r="C17" i="15"/>
  <c r="R16" i="15"/>
  <c r="L16" i="15"/>
  <c r="M16" i="15" s="1"/>
  <c r="I16" i="15"/>
  <c r="J16" i="15" s="1"/>
  <c r="F16" i="15"/>
  <c r="G16" i="15" s="1"/>
  <c r="C16" i="15"/>
  <c r="R15" i="15"/>
  <c r="L15" i="15"/>
  <c r="M15" i="15" s="1"/>
  <c r="I15" i="15"/>
  <c r="J15" i="15" s="1"/>
  <c r="F15" i="15"/>
  <c r="G15" i="15" s="1"/>
  <c r="C15" i="15"/>
  <c r="R14" i="15"/>
  <c r="L14" i="15"/>
  <c r="M14" i="15" s="1"/>
  <c r="I14" i="15"/>
  <c r="J14" i="15" s="1"/>
  <c r="F14" i="15"/>
  <c r="G14" i="15" s="1"/>
  <c r="C14" i="15"/>
  <c r="R13" i="15"/>
  <c r="L13" i="15"/>
  <c r="M13" i="15" s="1"/>
  <c r="I13" i="15"/>
  <c r="J13" i="15" s="1"/>
  <c r="F13" i="15"/>
  <c r="G13" i="15" s="1"/>
  <c r="C13" i="15"/>
  <c r="R12" i="15"/>
  <c r="L12" i="15"/>
  <c r="M12" i="15" s="1"/>
  <c r="I12" i="15"/>
  <c r="J12" i="15" s="1"/>
  <c r="F12" i="15"/>
  <c r="G12" i="15" s="1"/>
  <c r="C12" i="15"/>
  <c r="R11" i="15"/>
  <c r="L11" i="15"/>
  <c r="M11" i="15" s="1"/>
  <c r="I11" i="15"/>
  <c r="J11" i="15" s="1"/>
  <c r="F11" i="15"/>
  <c r="G11" i="15" s="1"/>
  <c r="C11" i="15"/>
  <c r="R10" i="15"/>
  <c r="L10" i="15"/>
  <c r="M10" i="15" s="1"/>
  <c r="I10" i="15"/>
  <c r="F10" i="15"/>
  <c r="G10" i="15" s="1"/>
  <c r="A10" i="15"/>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63" i="15" s="1"/>
  <c r="A64" i="15" s="1"/>
  <c r="A65" i="15" s="1"/>
  <c r="A66" i="15" s="1"/>
  <c r="A67" i="15" s="1"/>
  <c r="A68" i="15" s="1"/>
  <c r="A69" i="15" s="1"/>
  <c r="A70" i="15" s="1"/>
  <c r="A71" i="15" s="1"/>
  <c r="A72" i="15" s="1"/>
  <c r="A73" i="15" s="1"/>
  <c r="R9" i="15"/>
  <c r="L9" i="15"/>
  <c r="M9" i="15" s="1"/>
  <c r="I9" i="15"/>
  <c r="J9" i="15" s="1"/>
  <c r="F9" i="15"/>
  <c r="G9" i="15" s="1"/>
  <c r="C9" i="15"/>
  <c r="D49" i="15" l="1"/>
  <c r="O9" i="15"/>
  <c r="O42" i="15"/>
  <c r="O53" i="15"/>
  <c r="O66" i="15"/>
  <c r="P60" i="15"/>
  <c r="O68" i="15"/>
  <c r="O20" i="15"/>
  <c r="O24" i="15"/>
  <c r="O34" i="15"/>
  <c r="D53" i="15"/>
  <c r="Q37" i="15"/>
  <c r="O45" i="15"/>
  <c r="D58" i="15"/>
  <c r="D42" i="15"/>
  <c r="D57" i="15"/>
  <c r="E9" i="16"/>
  <c r="O15" i="15"/>
  <c r="D26" i="15"/>
  <c r="D20" i="15"/>
  <c r="D15" i="15"/>
  <c r="D12" i="15"/>
  <c r="D11" i="15"/>
  <c r="M8" i="15"/>
  <c r="D54" i="15"/>
  <c r="D46" i="15"/>
  <c r="D36" i="15"/>
  <c r="D29" i="15"/>
  <c r="D21" i="15"/>
  <c r="D18" i="15"/>
  <c r="O50" i="15"/>
  <c r="O13" i="15"/>
  <c r="O67" i="15"/>
  <c r="O64" i="15"/>
  <c r="O51" i="15"/>
  <c r="O47" i="15"/>
  <c r="O43" i="15"/>
  <c r="O39" i="15"/>
  <c r="O22" i="15"/>
  <c r="O18" i="15"/>
  <c r="O12" i="15"/>
  <c r="O69" i="15"/>
  <c r="D71" i="15"/>
  <c r="D72" i="15"/>
  <c r="Q72" i="15"/>
  <c r="D64" i="15"/>
  <c r="O62" i="15"/>
  <c r="O61" i="15"/>
  <c r="O59" i="15"/>
  <c r="D52" i="15"/>
  <c r="O46" i="15"/>
  <c r="D45" i="15"/>
  <c r="D44" i="15"/>
  <c r="O41" i="15"/>
  <c r="D39" i="15"/>
  <c r="D38" i="15"/>
  <c r="O37" i="15"/>
  <c r="C37" i="15"/>
  <c r="R37" i="15"/>
  <c r="D32" i="15"/>
  <c r="D31" i="15"/>
  <c r="O30" i="15"/>
  <c r="N8" i="15"/>
  <c r="O25" i="15"/>
  <c r="R25" i="15"/>
  <c r="D25" i="15" s="1"/>
  <c r="O23" i="15"/>
  <c r="O21" i="15"/>
  <c r="D19" i="15"/>
  <c r="O17" i="15"/>
  <c r="D16" i="15"/>
  <c r="D14" i="15"/>
  <c r="O14" i="15"/>
  <c r="C10" i="15"/>
  <c r="D65" i="15"/>
  <c r="D62" i="15"/>
  <c r="D33" i="15"/>
  <c r="D22" i="15"/>
  <c r="E8" i="15"/>
  <c r="O38" i="15"/>
  <c r="O33" i="15"/>
  <c r="O29" i="15"/>
  <c r="O16" i="15"/>
  <c r="O73" i="15"/>
  <c r="O63" i="15"/>
  <c r="O55" i="15"/>
  <c r="O32" i="15"/>
  <c r="O26" i="15"/>
  <c r="O19" i="15"/>
  <c r="D35" i="15"/>
  <c r="D56" i="15"/>
  <c r="D9" i="15"/>
  <c r="D13" i="15"/>
  <c r="D17" i="15"/>
  <c r="D34" i="15"/>
  <c r="D37" i="15"/>
  <c r="D48" i="15"/>
  <c r="D55" i="15"/>
  <c r="D61" i="15"/>
  <c r="D67" i="15"/>
  <c r="J10" i="15"/>
  <c r="D10" i="15" s="1"/>
  <c r="D24" i="15"/>
  <c r="D27" i="15"/>
  <c r="D28" i="15"/>
  <c r="D40" i="15"/>
  <c r="D41" i="15"/>
  <c r="D47" i="15"/>
  <c r="D50" i="15"/>
  <c r="D63" i="15"/>
  <c r="D66" i="15"/>
  <c r="C60" i="15"/>
  <c r="H8" i="15"/>
  <c r="L8" i="15"/>
  <c r="O11" i="15"/>
  <c r="F23" i="15"/>
  <c r="G23" i="15" s="1"/>
  <c r="D23" i="15" s="1"/>
  <c r="C25" i="15"/>
  <c r="O27" i="15"/>
  <c r="O35" i="15"/>
  <c r="O40" i="15"/>
  <c r="O48" i="15"/>
  <c r="O56" i="15"/>
  <c r="F60" i="15"/>
  <c r="G60" i="15" s="1"/>
  <c r="D60" i="15" s="1"/>
  <c r="Q60" i="15"/>
  <c r="O71" i="15"/>
  <c r="D73" i="15"/>
  <c r="D43" i="15"/>
  <c r="D51" i="15"/>
  <c r="D59" i="15"/>
  <c r="C69" i="15"/>
  <c r="I69" i="15"/>
  <c r="J69" i="15" s="1"/>
  <c r="D69" i="15" s="1"/>
  <c r="D30" i="15"/>
  <c r="C72" i="15"/>
  <c r="R73" i="13"/>
  <c r="Q73" i="13"/>
  <c r="P73" i="13"/>
  <c r="O73" i="13" s="1"/>
  <c r="M73" i="13"/>
  <c r="L73" i="13"/>
  <c r="J73" i="13"/>
  <c r="I73" i="13"/>
  <c r="G73" i="13"/>
  <c r="D73" i="13" s="1"/>
  <c r="F73" i="13"/>
  <c r="C73" i="13"/>
  <c r="R72" i="13"/>
  <c r="N72" i="13"/>
  <c r="M72" i="13"/>
  <c r="L72" i="13"/>
  <c r="I72" i="13"/>
  <c r="J72" i="13" s="1"/>
  <c r="H72" i="13"/>
  <c r="F72" i="13"/>
  <c r="G72" i="13" s="1"/>
  <c r="E72" i="13"/>
  <c r="C72" i="13" s="1"/>
  <c r="R71" i="13"/>
  <c r="N71" i="13"/>
  <c r="M71" i="13"/>
  <c r="L71" i="13"/>
  <c r="J71" i="13"/>
  <c r="I71" i="13"/>
  <c r="H71" i="13"/>
  <c r="E71" i="13"/>
  <c r="C71" i="13" s="1"/>
  <c r="R70" i="13"/>
  <c r="Q70" i="13"/>
  <c r="P70" i="13"/>
  <c r="O70" i="13"/>
  <c r="M70" i="13"/>
  <c r="L70" i="13"/>
  <c r="I70" i="13"/>
  <c r="J70" i="13" s="1"/>
  <c r="G70" i="13"/>
  <c r="F70" i="13"/>
  <c r="C70" i="13"/>
  <c r="P69" i="13"/>
  <c r="N69" i="13"/>
  <c r="R69" i="13" s="1"/>
  <c r="L69" i="13"/>
  <c r="M69" i="13" s="1"/>
  <c r="J69" i="13"/>
  <c r="I69" i="13"/>
  <c r="H69" i="13"/>
  <c r="G69" i="13"/>
  <c r="D69" i="13" s="1"/>
  <c r="F69" i="13"/>
  <c r="E69" i="13"/>
  <c r="C69" i="13"/>
  <c r="R68" i="13"/>
  <c r="Q68" i="13"/>
  <c r="P68" i="13"/>
  <c r="O68" i="13"/>
  <c r="M68" i="13"/>
  <c r="L68" i="13"/>
  <c r="I68" i="13"/>
  <c r="J68" i="13" s="1"/>
  <c r="D68" i="13" s="1"/>
  <c r="G68" i="13"/>
  <c r="F68" i="13"/>
  <c r="C68" i="13"/>
  <c r="R67" i="13"/>
  <c r="Q67" i="13"/>
  <c r="P67" i="13"/>
  <c r="O67" i="13" s="1"/>
  <c r="L67" i="13"/>
  <c r="M67" i="13" s="1"/>
  <c r="J67" i="13"/>
  <c r="I67" i="13"/>
  <c r="F67" i="13"/>
  <c r="G67" i="13" s="1"/>
  <c r="D67" i="13"/>
  <c r="C67" i="13"/>
  <c r="R66" i="13"/>
  <c r="Q66" i="13"/>
  <c r="P66" i="13"/>
  <c r="O66" i="13" s="1"/>
  <c r="L66" i="13"/>
  <c r="M66" i="13" s="1"/>
  <c r="J66" i="13"/>
  <c r="I66" i="13"/>
  <c r="F66" i="13"/>
  <c r="G66" i="13" s="1"/>
  <c r="D66" i="13" s="1"/>
  <c r="C66" i="13"/>
  <c r="R65" i="13"/>
  <c r="Q65" i="13"/>
  <c r="P65" i="13"/>
  <c r="O65" i="13"/>
  <c r="M65" i="13"/>
  <c r="L65" i="13"/>
  <c r="I65" i="13"/>
  <c r="J65" i="13" s="1"/>
  <c r="G65" i="13"/>
  <c r="D65" i="13" s="1"/>
  <c r="F65" i="13"/>
  <c r="C65" i="13"/>
  <c r="P64" i="13"/>
  <c r="N64" i="13"/>
  <c r="R64" i="13" s="1"/>
  <c r="L64" i="13"/>
  <c r="M64" i="13" s="1"/>
  <c r="J64" i="13"/>
  <c r="H64" i="13"/>
  <c r="I64" i="13" s="1"/>
  <c r="F64" i="13"/>
  <c r="G64" i="13" s="1"/>
  <c r="D64" i="13" s="1"/>
  <c r="E64" i="13"/>
  <c r="C64" i="13"/>
  <c r="P63" i="13"/>
  <c r="N63" i="13"/>
  <c r="R63" i="13" s="1"/>
  <c r="L63" i="13"/>
  <c r="M63" i="13" s="1"/>
  <c r="H63" i="13"/>
  <c r="I63" i="13" s="1"/>
  <c r="J63" i="13" s="1"/>
  <c r="F63" i="13"/>
  <c r="G63" i="13" s="1"/>
  <c r="D63" i="13" s="1"/>
  <c r="E63" i="13"/>
  <c r="C63" i="13"/>
  <c r="R62" i="13"/>
  <c r="Q62" i="13"/>
  <c r="P62" i="13"/>
  <c r="O62" i="13" s="1"/>
  <c r="M62" i="13"/>
  <c r="L62" i="13"/>
  <c r="J62" i="13"/>
  <c r="D62" i="13" s="1"/>
  <c r="I62" i="13"/>
  <c r="G62" i="13"/>
  <c r="F62" i="13"/>
  <c r="C62" i="13"/>
  <c r="R61" i="13"/>
  <c r="Q61" i="13"/>
  <c r="P61" i="13"/>
  <c r="O61" i="13" s="1"/>
  <c r="L61" i="13"/>
  <c r="M61" i="13" s="1"/>
  <c r="J61" i="13"/>
  <c r="I61" i="13"/>
  <c r="F61" i="13"/>
  <c r="G61" i="13" s="1"/>
  <c r="D61" i="13" s="1"/>
  <c r="C61" i="13"/>
  <c r="R60" i="13"/>
  <c r="Q60" i="13"/>
  <c r="N60" i="13"/>
  <c r="P60" i="13" s="1"/>
  <c r="M60" i="13"/>
  <c r="L60" i="13"/>
  <c r="I60" i="13"/>
  <c r="J60" i="13" s="1"/>
  <c r="H60" i="13"/>
  <c r="E60" i="13"/>
  <c r="R59" i="13"/>
  <c r="Q59" i="13"/>
  <c r="O59" i="13" s="1"/>
  <c r="P59" i="13"/>
  <c r="L59" i="13"/>
  <c r="M59" i="13" s="1"/>
  <c r="I59" i="13"/>
  <c r="J59" i="13" s="1"/>
  <c r="F59" i="13"/>
  <c r="G59" i="13" s="1"/>
  <c r="C59" i="13"/>
  <c r="R58" i="13"/>
  <c r="Q58" i="13"/>
  <c r="P58" i="13"/>
  <c r="O58" i="13"/>
  <c r="M58" i="13"/>
  <c r="L58" i="13"/>
  <c r="I58" i="13"/>
  <c r="J58" i="13" s="1"/>
  <c r="G58" i="13"/>
  <c r="F58" i="13"/>
  <c r="C58" i="13"/>
  <c r="R57" i="13"/>
  <c r="Q57" i="13"/>
  <c r="P57" i="13"/>
  <c r="O57" i="13"/>
  <c r="L57" i="13"/>
  <c r="M57" i="13" s="1"/>
  <c r="I57" i="13"/>
  <c r="J57" i="13" s="1"/>
  <c r="F57" i="13"/>
  <c r="G57" i="13" s="1"/>
  <c r="D57" i="13" s="1"/>
  <c r="C57" i="13"/>
  <c r="R56" i="13"/>
  <c r="Q56" i="13"/>
  <c r="P56" i="13"/>
  <c r="L56" i="13"/>
  <c r="M56" i="13" s="1"/>
  <c r="J56" i="13"/>
  <c r="I56" i="13"/>
  <c r="F56" i="13"/>
  <c r="G56" i="13" s="1"/>
  <c r="D56" i="13" s="1"/>
  <c r="C56" i="13"/>
  <c r="R55" i="13"/>
  <c r="Q55" i="13"/>
  <c r="O55" i="13" s="1"/>
  <c r="P55" i="13"/>
  <c r="L55" i="13"/>
  <c r="M55" i="13" s="1"/>
  <c r="I55" i="13"/>
  <c r="J55" i="13" s="1"/>
  <c r="F55" i="13"/>
  <c r="G55" i="13" s="1"/>
  <c r="D55" i="13" s="1"/>
  <c r="C55" i="13"/>
  <c r="R54" i="13"/>
  <c r="Q54" i="13"/>
  <c r="P54" i="13"/>
  <c r="O54" i="13"/>
  <c r="M54" i="13"/>
  <c r="L54" i="13"/>
  <c r="I54" i="13"/>
  <c r="J54" i="13" s="1"/>
  <c r="G54" i="13"/>
  <c r="F54" i="13"/>
  <c r="C54" i="13"/>
  <c r="R53" i="13"/>
  <c r="Q53" i="13"/>
  <c r="P53" i="13"/>
  <c r="O53" i="13"/>
  <c r="M53" i="13"/>
  <c r="L53" i="13"/>
  <c r="I53" i="13"/>
  <c r="J53" i="13" s="1"/>
  <c r="D53" i="13" s="1"/>
  <c r="G53" i="13"/>
  <c r="F53" i="13"/>
  <c r="C53" i="13"/>
  <c r="R52" i="13"/>
  <c r="Q52" i="13"/>
  <c r="P52" i="13"/>
  <c r="O52" i="13" s="1"/>
  <c r="L52" i="13"/>
  <c r="M52" i="13" s="1"/>
  <c r="J52" i="13"/>
  <c r="I52" i="13"/>
  <c r="F52" i="13"/>
  <c r="G52" i="13" s="1"/>
  <c r="D52" i="13"/>
  <c r="C52" i="13"/>
  <c r="R51" i="13"/>
  <c r="Q51" i="13"/>
  <c r="O51" i="13" s="1"/>
  <c r="P51" i="13"/>
  <c r="M51" i="13"/>
  <c r="L51" i="13"/>
  <c r="I51" i="13"/>
  <c r="J51" i="13" s="1"/>
  <c r="G51" i="13"/>
  <c r="D51" i="13" s="1"/>
  <c r="F51" i="13"/>
  <c r="C51" i="13"/>
  <c r="R50" i="13"/>
  <c r="Q50" i="13"/>
  <c r="P50" i="13"/>
  <c r="O50" i="13"/>
  <c r="M50" i="13"/>
  <c r="L50" i="13"/>
  <c r="I50" i="13"/>
  <c r="J50" i="13" s="1"/>
  <c r="G50" i="13"/>
  <c r="F50" i="13"/>
  <c r="C50" i="13"/>
  <c r="R49" i="13"/>
  <c r="Q49" i="13"/>
  <c r="P49" i="13"/>
  <c r="O49" i="13" s="1"/>
  <c r="L49" i="13"/>
  <c r="M49" i="13" s="1"/>
  <c r="J49" i="13"/>
  <c r="D49" i="13" s="1"/>
  <c r="I49" i="13"/>
  <c r="F49" i="13"/>
  <c r="G49" i="13" s="1"/>
  <c r="C49" i="13"/>
  <c r="R48" i="13"/>
  <c r="Q48" i="13"/>
  <c r="P48" i="13"/>
  <c r="O48" i="13" s="1"/>
  <c r="L48" i="13"/>
  <c r="M48" i="13" s="1"/>
  <c r="J48" i="13"/>
  <c r="I48" i="13"/>
  <c r="F48" i="13"/>
  <c r="G48" i="13" s="1"/>
  <c r="D48" i="13"/>
  <c r="C48" i="13"/>
  <c r="R47" i="13"/>
  <c r="Q47" i="13"/>
  <c r="O47" i="13" s="1"/>
  <c r="P47" i="13"/>
  <c r="M47" i="13"/>
  <c r="L47" i="13"/>
  <c r="I47" i="13"/>
  <c r="J47" i="13" s="1"/>
  <c r="G47" i="13"/>
  <c r="D47" i="13" s="1"/>
  <c r="F47" i="13"/>
  <c r="C47" i="13"/>
  <c r="R46" i="13"/>
  <c r="Q46" i="13"/>
  <c r="P46" i="13"/>
  <c r="O46" i="13"/>
  <c r="M46" i="13"/>
  <c r="L46" i="13"/>
  <c r="I46" i="13"/>
  <c r="J46" i="13" s="1"/>
  <c r="G46" i="13"/>
  <c r="F46" i="13"/>
  <c r="C46" i="13"/>
  <c r="R45" i="13"/>
  <c r="Q45" i="13"/>
  <c r="P45" i="13"/>
  <c r="O45" i="13" s="1"/>
  <c r="L45" i="13"/>
  <c r="M45" i="13" s="1"/>
  <c r="J45" i="13"/>
  <c r="D45" i="13" s="1"/>
  <c r="I45" i="13"/>
  <c r="F45" i="13"/>
  <c r="G45" i="13" s="1"/>
  <c r="C45" i="13"/>
  <c r="R44" i="13"/>
  <c r="Q44" i="13"/>
  <c r="P44" i="13"/>
  <c r="O44" i="13" s="1"/>
  <c r="L44" i="13"/>
  <c r="M44" i="13" s="1"/>
  <c r="J44" i="13"/>
  <c r="I44" i="13"/>
  <c r="F44" i="13"/>
  <c r="G44" i="13" s="1"/>
  <c r="D44" i="13"/>
  <c r="C44" i="13"/>
  <c r="R43" i="13"/>
  <c r="Q43" i="13"/>
  <c r="O43" i="13" s="1"/>
  <c r="P43" i="13"/>
  <c r="M43" i="13"/>
  <c r="L43" i="13"/>
  <c r="I43" i="13"/>
  <c r="J43" i="13" s="1"/>
  <c r="G43" i="13"/>
  <c r="D43" i="13" s="1"/>
  <c r="F43" i="13"/>
  <c r="C43" i="13"/>
  <c r="R42" i="13"/>
  <c r="Q42" i="13"/>
  <c r="P42" i="13"/>
  <c r="O42" i="13"/>
  <c r="M42" i="13"/>
  <c r="L42" i="13"/>
  <c r="I42" i="13"/>
  <c r="J42" i="13" s="1"/>
  <c r="G42" i="13"/>
  <c r="F42" i="13"/>
  <c r="C42" i="13"/>
  <c r="R41" i="13"/>
  <c r="Q41" i="13"/>
  <c r="P41" i="13"/>
  <c r="O41" i="13" s="1"/>
  <c r="L41" i="13"/>
  <c r="M41" i="13" s="1"/>
  <c r="J41" i="13"/>
  <c r="D41" i="13" s="1"/>
  <c r="I41" i="13"/>
  <c r="F41" i="13"/>
  <c r="G41" i="13" s="1"/>
  <c r="C41" i="13"/>
  <c r="R40" i="13"/>
  <c r="Q40" i="13"/>
  <c r="P40" i="13"/>
  <c r="O40" i="13" s="1"/>
  <c r="L40" i="13"/>
  <c r="M40" i="13" s="1"/>
  <c r="J40" i="13"/>
  <c r="I40" i="13"/>
  <c r="F40" i="13"/>
  <c r="G40" i="13" s="1"/>
  <c r="D40" i="13"/>
  <c r="C40" i="13"/>
  <c r="R39" i="13"/>
  <c r="Q39" i="13"/>
  <c r="O39" i="13" s="1"/>
  <c r="P39" i="13"/>
  <c r="M39" i="13"/>
  <c r="L39" i="13"/>
  <c r="I39" i="13"/>
  <c r="J39" i="13" s="1"/>
  <c r="G39" i="13"/>
  <c r="D39" i="13" s="1"/>
  <c r="F39" i="13"/>
  <c r="C39" i="13"/>
  <c r="R38" i="13"/>
  <c r="Q38" i="13"/>
  <c r="P38" i="13"/>
  <c r="O38" i="13"/>
  <c r="M38" i="13"/>
  <c r="L38" i="13"/>
  <c r="I38" i="13"/>
  <c r="J38" i="13" s="1"/>
  <c r="G38" i="13"/>
  <c r="F38" i="13"/>
  <c r="C38" i="13"/>
  <c r="Q37" i="13"/>
  <c r="P37" i="13"/>
  <c r="O37" i="13" s="1"/>
  <c r="N37" i="13"/>
  <c r="R37" i="13" s="1"/>
  <c r="L37" i="13"/>
  <c r="M37" i="13" s="1"/>
  <c r="J37" i="13"/>
  <c r="H37" i="13"/>
  <c r="I37" i="13" s="1"/>
  <c r="F37" i="13"/>
  <c r="G37" i="13" s="1"/>
  <c r="D37" i="13" s="1"/>
  <c r="E37" i="13"/>
  <c r="C37" i="13"/>
  <c r="R36" i="13"/>
  <c r="Q36" i="13"/>
  <c r="P36" i="13"/>
  <c r="O36" i="13" s="1"/>
  <c r="L36" i="13"/>
  <c r="M36" i="13" s="1"/>
  <c r="J36" i="13"/>
  <c r="D36" i="13" s="1"/>
  <c r="I36" i="13"/>
  <c r="F36" i="13"/>
  <c r="G36" i="13" s="1"/>
  <c r="C36" i="13"/>
  <c r="R35" i="13"/>
  <c r="Q35" i="13"/>
  <c r="P35" i="13"/>
  <c r="O35" i="13" s="1"/>
  <c r="L35" i="13"/>
  <c r="M35" i="13" s="1"/>
  <c r="D35" i="13" s="1"/>
  <c r="J35" i="13"/>
  <c r="I35" i="13"/>
  <c r="F35" i="13"/>
  <c r="G35" i="13" s="1"/>
  <c r="C35" i="13"/>
  <c r="R34" i="13"/>
  <c r="Q34" i="13"/>
  <c r="O34" i="13" s="1"/>
  <c r="P34" i="13"/>
  <c r="M34" i="13"/>
  <c r="L34" i="13"/>
  <c r="I34" i="13"/>
  <c r="J34" i="13" s="1"/>
  <c r="G34" i="13"/>
  <c r="D34" i="13" s="1"/>
  <c r="F34" i="13"/>
  <c r="C34" i="13"/>
  <c r="R33" i="13"/>
  <c r="Q33" i="13"/>
  <c r="P33" i="13"/>
  <c r="O33" i="13"/>
  <c r="M33" i="13"/>
  <c r="L33" i="13"/>
  <c r="I33" i="13"/>
  <c r="J33" i="13" s="1"/>
  <c r="G33" i="13"/>
  <c r="F33" i="13"/>
  <c r="C33" i="13"/>
  <c r="R32" i="13"/>
  <c r="Q32" i="13"/>
  <c r="P32" i="13"/>
  <c r="O32" i="13" s="1"/>
  <c r="L32" i="13"/>
  <c r="M32" i="13" s="1"/>
  <c r="J32" i="13"/>
  <c r="D32" i="13" s="1"/>
  <c r="I32" i="13"/>
  <c r="F32" i="13"/>
  <c r="G32" i="13" s="1"/>
  <c r="C32" i="13"/>
  <c r="R31" i="13"/>
  <c r="Q31" i="13"/>
  <c r="P31" i="13"/>
  <c r="O31" i="13" s="1"/>
  <c r="L31" i="13"/>
  <c r="M31" i="13" s="1"/>
  <c r="J31" i="13"/>
  <c r="I31" i="13"/>
  <c r="F31" i="13"/>
  <c r="G31" i="13" s="1"/>
  <c r="D31" i="13"/>
  <c r="C31" i="13"/>
  <c r="R30" i="13"/>
  <c r="Q30" i="13"/>
  <c r="O30" i="13" s="1"/>
  <c r="P30" i="13"/>
  <c r="M30" i="13"/>
  <c r="L30" i="13"/>
  <c r="I30" i="13"/>
  <c r="J30" i="13" s="1"/>
  <c r="G30" i="13"/>
  <c r="D30" i="13" s="1"/>
  <c r="F30" i="13"/>
  <c r="C30" i="13"/>
  <c r="R29" i="13"/>
  <c r="Q29" i="13"/>
  <c r="P29" i="13"/>
  <c r="O29" i="13"/>
  <c r="M29" i="13"/>
  <c r="L29" i="13"/>
  <c r="I29" i="13"/>
  <c r="J29" i="13" s="1"/>
  <c r="G29" i="13"/>
  <c r="F29" i="13"/>
  <c r="C29" i="13"/>
  <c r="R28" i="13"/>
  <c r="Q28" i="13"/>
  <c r="P28" i="13"/>
  <c r="O28" i="13" s="1"/>
  <c r="L28" i="13"/>
  <c r="M28" i="13" s="1"/>
  <c r="J28" i="13"/>
  <c r="D28" i="13" s="1"/>
  <c r="I28" i="13"/>
  <c r="G28" i="13"/>
  <c r="F28" i="13"/>
  <c r="C28" i="13"/>
  <c r="R27" i="13"/>
  <c r="Q27" i="13"/>
  <c r="P27" i="13"/>
  <c r="O27" i="13" s="1"/>
  <c r="L27" i="13"/>
  <c r="M27" i="13" s="1"/>
  <c r="J27" i="13"/>
  <c r="I27" i="13"/>
  <c r="F27" i="13"/>
  <c r="G27" i="13" s="1"/>
  <c r="D27" i="13" s="1"/>
  <c r="C27" i="13"/>
  <c r="R26" i="13"/>
  <c r="Q26" i="13"/>
  <c r="P26" i="13"/>
  <c r="L26" i="13"/>
  <c r="M26" i="13" s="1"/>
  <c r="I26" i="13"/>
  <c r="J26" i="13" s="1"/>
  <c r="G26" i="13"/>
  <c r="F26" i="13"/>
  <c r="C26" i="13"/>
  <c r="N25" i="13"/>
  <c r="M25" i="13"/>
  <c r="L25" i="13"/>
  <c r="I25" i="13"/>
  <c r="J25" i="13" s="1"/>
  <c r="H25" i="13"/>
  <c r="F25" i="13"/>
  <c r="G25" i="13" s="1"/>
  <c r="E25" i="13"/>
  <c r="R24" i="13"/>
  <c r="Q24" i="13"/>
  <c r="P24" i="13"/>
  <c r="O24" i="13"/>
  <c r="M24" i="13"/>
  <c r="L24" i="13"/>
  <c r="I24" i="13"/>
  <c r="J24" i="13" s="1"/>
  <c r="D24" i="13" s="1"/>
  <c r="G24" i="13"/>
  <c r="F24" i="13"/>
  <c r="C24" i="13"/>
  <c r="R23" i="13"/>
  <c r="Q23" i="13"/>
  <c r="P23" i="13"/>
  <c r="O23" i="13" s="1"/>
  <c r="L23" i="13"/>
  <c r="M23" i="13" s="1"/>
  <c r="J23" i="13"/>
  <c r="I23" i="13"/>
  <c r="H23" i="13"/>
  <c r="F23" i="13"/>
  <c r="G23" i="13" s="1"/>
  <c r="D23" i="13" s="1"/>
  <c r="E23" i="13"/>
  <c r="C23" i="13"/>
  <c r="R22" i="13"/>
  <c r="Q22" i="13"/>
  <c r="P22" i="13"/>
  <c r="O22" i="13"/>
  <c r="M22" i="13"/>
  <c r="L22" i="13"/>
  <c r="I22" i="13"/>
  <c r="J22" i="13" s="1"/>
  <c r="D22" i="13" s="1"/>
  <c r="G22" i="13"/>
  <c r="F22" i="13"/>
  <c r="C22" i="13"/>
  <c r="R21" i="13"/>
  <c r="Q21" i="13"/>
  <c r="P21" i="13"/>
  <c r="O21" i="13" s="1"/>
  <c r="L21" i="13"/>
  <c r="M21" i="13" s="1"/>
  <c r="J21" i="13"/>
  <c r="I21" i="13"/>
  <c r="F21" i="13"/>
  <c r="G21" i="13" s="1"/>
  <c r="D21" i="13" s="1"/>
  <c r="C21" i="13"/>
  <c r="R20" i="13"/>
  <c r="Q20" i="13"/>
  <c r="P20" i="13"/>
  <c r="O20" i="13" s="1"/>
  <c r="L20" i="13"/>
  <c r="M20" i="13" s="1"/>
  <c r="J20" i="13"/>
  <c r="I20" i="13"/>
  <c r="F20" i="13"/>
  <c r="G20" i="13" s="1"/>
  <c r="D20" i="13" s="1"/>
  <c r="C20" i="13"/>
  <c r="R19" i="13"/>
  <c r="Q19" i="13"/>
  <c r="P19" i="13"/>
  <c r="O19" i="13"/>
  <c r="M19" i="13"/>
  <c r="L19" i="13"/>
  <c r="I19" i="13"/>
  <c r="J19" i="13" s="1"/>
  <c r="G19" i="13"/>
  <c r="F19" i="13"/>
  <c r="C19" i="13"/>
  <c r="R18" i="13"/>
  <c r="Q18" i="13"/>
  <c r="P18" i="13"/>
  <c r="O18" i="13"/>
  <c r="M18" i="13"/>
  <c r="L18" i="13"/>
  <c r="I18" i="13"/>
  <c r="J18" i="13" s="1"/>
  <c r="D18" i="13" s="1"/>
  <c r="G18" i="13"/>
  <c r="F18" i="13"/>
  <c r="C18" i="13"/>
  <c r="R17" i="13"/>
  <c r="Q17" i="13"/>
  <c r="P17" i="13"/>
  <c r="O17" i="13" s="1"/>
  <c r="L17" i="13"/>
  <c r="M17" i="13" s="1"/>
  <c r="J17" i="13"/>
  <c r="I17" i="13"/>
  <c r="F17" i="13"/>
  <c r="G17" i="13" s="1"/>
  <c r="D17" i="13" s="1"/>
  <c r="C17" i="13"/>
  <c r="R16" i="13"/>
  <c r="Q16" i="13"/>
  <c r="O16" i="13" s="1"/>
  <c r="P16" i="13"/>
  <c r="L16" i="13"/>
  <c r="M16" i="13" s="1"/>
  <c r="I16" i="13"/>
  <c r="J16" i="13" s="1"/>
  <c r="F16" i="13"/>
  <c r="G16" i="13" s="1"/>
  <c r="D16" i="13" s="1"/>
  <c r="C16" i="13"/>
  <c r="R15" i="13"/>
  <c r="Q15" i="13"/>
  <c r="P15" i="13"/>
  <c r="O15" i="13"/>
  <c r="M15" i="13"/>
  <c r="L15" i="13"/>
  <c r="I15" i="13"/>
  <c r="J15" i="13" s="1"/>
  <c r="G15" i="13"/>
  <c r="F15" i="13"/>
  <c r="C15" i="13"/>
  <c r="R14" i="13"/>
  <c r="Q14" i="13"/>
  <c r="P14" i="13"/>
  <c r="O14" i="13"/>
  <c r="L14" i="13"/>
  <c r="M14" i="13" s="1"/>
  <c r="I14" i="13"/>
  <c r="J14" i="13" s="1"/>
  <c r="F14" i="13"/>
  <c r="G14" i="13" s="1"/>
  <c r="C14" i="13"/>
  <c r="R13" i="13"/>
  <c r="Q13" i="13"/>
  <c r="P13" i="13"/>
  <c r="O13" i="13" s="1"/>
  <c r="L13" i="13"/>
  <c r="M13" i="13" s="1"/>
  <c r="J13" i="13"/>
  <c r="I13" i="13"/>
  <c r="F13" i="13"/>
  <c r="G13" i="13" s="1"/>
  <c r="C13" i="13"/>
  <c r="R12" i="13"/>
  <c r="Q12" i="13"/>
  <c r="O12" i="13" s="1"/>
  <c r="P12" i="13"/>
  <c r="L12" i="13"/>
  <c r="L8" i="13" s="1"/>
  <c r="I12" i="13"/>
  <c r="J12" i="13" s="1"/>
  <c r="F12" i="13"/>
  <c r="G12" i="13" s="1"/>
  <c r="C12" i="13"/>
  <c r="R11" i="13"/>
  <c r="N11" i="13"/>
  <c r="Q11" i="13" s="1"/>
  <c r="L11" i="13"/>
  <c r="M11" i="13" s="1"/>
  <c r="I11" i="13"/>
  <c r="J11" i="13" s="1"/>
  <c r="H11" i="13"/>
  <c r="E11" i="13"/>
  <c r="C11" i="13" s="1"/>
  <c r="N10" i="13"/>
  <c r="Q10" i="13" s="1"/>
  <c r="L10" i="13"/>
  <c r="M10" i="13" s="1"/>
  <c r="I10" i="13"/>
  <c r="J10" i="13" s="1"/>
  <c r="H10" i="13"/>
  <c r="E10" i="13"/>
  <c r="E8" i="13" s="1"/>
  <c r="A10" i="13"/>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R9" i="13"/>
  <c r="Q9" i="13"/>
  <c r="P9" i="13"/>
  <c r="O9" i="13"/>
  <c r="M9" i="13"/>
  <c r="L9" i="13"/>
  <c r="I9" i="13"/>
  <c r="I8" i="13" s="1"/>
  <c r="G9" i="13"/>
  <c r="F9" i="13"/>
  <c r="C9" i="13"/>
  <c r="N8" i="13"/>
  <c r="K8" i="13"/>
  <c r="H8" i="13"/>
  <c r="E12" i="14"/>
  <c r="E11" i="14"/>
  <c r="E10" i="14"/>
  <c r="E9" i="14" s="1"/>
  <c r="C9" i="14"/>
  <c r="O72" i="15" l="1"/>
  <c r="Q8" i="15"/>
  <c r="R8" i="15"/>
  <c r="C8" i="15"/>
  <c r="G8" i="15"/>
  <c r="F8" i="15"/>
  <c r="P8" i="15"/>
  <c r="O10" i="15"/>
  <c r="J8" i="15"/>
  <c r="O60" i="15"/>
  <c r="D8" i="15"/>
  <c r="I8" i="15"/>
  <c r="D13" i="13"/>
  <c r="D14" i="13"/>
  <c r="D19" i="13"/>
  <c r="D59" i="13"/>
  <c r="D15" i="13"/>
  <c r="R10" i="13"/>
  <c r="D72" i="13"/>
  <c r="F10" i="13"/>
  <c r="F11" i="13"/>
  <c r="G11" i="13" s="1"/>
  <c r="D11" i="13" s="1"/>
  <c r="M12" i="13"/>
  <c r="D12" i="13" s="1"/>
  <c r="Q25" i="13"/>
  <c r="P25" i="13"/>
  <c r="O25" i="13" s="1"/>
  <c r="D29" i="13"/>
  <c r="D33" i="13"/>
  <c r="D38" i="13"/>
  <c r="D42" i="13"/>
  <c r="D46" i="13"/>
  <c r="D50" i="13"/>
  <c r="F71" i="13"/>
  <c r="G71" i="13" s="1"/>
  <c r="D71" i="13" s="1"/>
  <c r="J9" i="13"/>
  <c r="J8" i="13" s="1"/>
  <c r="C10" i="13"/>
  <c r="C8" i="13" s="1"/>
  <c r="P10" i="13"/>
  <c r="P11" i="13"/>
  <c r="O11" i="13" s="1"/>
  <c r="C25" i="13"/>
  <c r="C60" i="13"/>
  <c r="F60" i="13"/>
  <c r="G60" i="13" s="1"/>
  <c r="D60" i="13" s="1"/>
  <c r="Q72" i="13"/>
  <c r="P72" i="13"/>
  <c r="O72" i="13" s="1"/>
  <c r="R25" i="13"/>
  <c r="D25" i="13" s="1"/>
  <c r="D26" i="13"/>
  <c r="O26" i="13"/>
  <c r="D54" i="13"/>
  <c r="O56" i="13"/>
  <c r="D58" i="13"/>
  <c r="O60" i="13"/>
  <c r="D70" i="13"/>
  <c r="Q71" i="13"/>
  <c r="P71" i="13"/>
  <c r="Q63" i="13"/>
  <c r="O63" i="13" s="1"/>
  <c r="Q64" i="13"/>
  <c r="O64" i="13" s="1"/>
  <c r="Q69" i="13"/>
  <c r="O69" i="13" s="1"/>
  <c r="O8" i="15" l="1"/>
  <c r="F8" i="13"/>
  <c r="G10" i="13"/>
  <c r="D9" i="13"/>
  <c r="Q8" i="13"/>
  <c r="M8" i="13"/>
  <c r="R8" i="13"/>
  <c r="O71" i="13"/>
  <c r="P8" i="13"/>
  <c r="O10" i="13"/>
  <c r="O8" i="13" s="1"/>
  <c r="D10" i="13" l="1"/>
  <c r="D8" i="13" s="1"/>
  <c r="G8" i="13"/>
</calcChain>
</file>

<file path=xl/sharedStrings.xml><?xml version="1.0" encoding="utf-8"?>
<sst xmlns="http://schemas.openxmlformats.org/spreadsheetml/2006/main" count="212" uniqueCount="98">
  <si>
    <t>Biểu 01</t>
  </si>
  <si>
    <t>TT</t>
  </si>
  <si>
    <t>Tên dịch vụ</t>
  </si>
  <si>
    <t>Số lượng (ca)</t>
  </si>
  <si>
    <t>Tiền công (ca)</t>
  </si>
  <si>
    <t>Tổng kinh phí thực hiện chi phí dịch vụ kế hoạch hóa gia đình</t>
  </si>
  <si>
    <t>5=3*4</t>
  </si>
  <si>
    <t>Tổng cộng</t>
  </si>
  <si>
    <t xml:space="preserve">Vòng tránh thai </t>
  </si>
  <si>
    <t xml:space="preserve">Thuốc tiêm tránh thai </t>
  </si>
  <si>
    <t xml:space="preserve">Thuốc cấy tránh thai </t>
  </si>
  <si>
    <t>Biểu 02</t>
  </si>
  <si>
    <r>
      <rPr>
        <b/>
        <sz val="12"/>
        <rFont val="Times New Roman"/>
        <charset val="134"/>
      </rPr>
      <t>BIỂU TỔNG HỢP NHU CẦU  KINH PHÍ MUA PHƯƠNG TIỆN TRÁNH THAI HÀNG NĂM                                                                                                            ĐỐI VỚI PHỤ NỮ SINH ĐỦ 2 CON TRÊN ĐỊA BÀN TỈNH LẠNG SƠN</t>
    </r>
    <r>
      <rPr>
        <sz val="12"/>
        <rFont val="Times New Roman"/>
        <charset val="134"/>
      </rPr>
      <t xml:space="preserve">
</t>
    </r>
  </si>
  <si>
    <t>Đơn vị tính: đồng</t>
  </si>
  <si>
    <t>Đơn vị</t>
  </si>
  <si>
    <t>Thuốc tiêm TT</t>
  </si>
  <si>
    <t>Vòng tránh thai</t>
  </si>
  <si>
    <t>Thuốc cấy TT</t>
  </si>
  <si>
    <t>Viên uống TT</t>
  </si>
  <si>
    <t>Thành tiền (đồng)</t>
  </si>
  <si>
    <t>Nhu cầu sử dụng (liều)</t>
  </si>
  <si>
    <t>Nhu cầu sử dụng (chiếc)</t>
  </si>
  <si>
    <t>Nhu cầu sử dụng (que)</t>
  </si>
  <si>
    <t>Nhu cầu sử dụng (vỉ)</t>
  </si>
  <si>
    <t>Cộng</t>
  </si>
  <si>
    <t>Viên uống KH</t>
  </si>
  <si>
    <t>Viên uống cho con bú</t>
  </si>
  <si>
    <t>Toàn tỉnh</t>
  </si>
  <si>
    <t>Na Sầm</t>
  </si>
  <si>
    <t>Hoàng Văn Thụ</t>
  </si>
  <si>
    <t>Thụy Hùng</t>
  </si>
  <si>
    <t>Văn Lãng</t>
  </si>
  <si>
    <t>Hội Hoan</t>
  </si>
  <si>
    <t>Văn Quan</t>
  </si>
  <si>
    <t>Khánh Khê</t>
  </si>
  <si>
    <t>Yên Phúc</t>
  </si>
  <si>
    <t>Điềm He</t>
  </si>
  <si>
    <t>Tân Đoàn</t>
  </si>
  <si>
    <t>Tri Lễ</t>
  </si>
  <si>
    <t>Xã Na Dương</t>
  </si>
  <si>
    <t>Xã Xuân Dương</t>
  </si>
  <si>
    <t>Xã Lợi Bác</t>
  </si>
  <si>
    <t>Xã Mẫu Sơn</t>
  </si>
  <si>
    <t>Xã Thống Nhất</t>
  </si>
  <si>
    <t>Xã  Khuất Xá</t>
  </si>
  <si>
    <t>Xã Lộc Bình</t>
  </si>
  <si>
    <t>Xã Bình Gia</t>
  </si>
  <si>
    <t>Xã Tân Văn</t>
  </si>
  <si>
    <t>Xã Hồng Phong</t>
  </si>
  <si>
    <t>Xã Hoa Thám</t>
  </si>
  <si>
    <t>Xã Quý Hoà</t>
  </si>
  <si>
    <t>Xã Thiện Thuật</t>
  </si>
  <si>
    <t>Xã Thiện Hoà</t>
  </si>
  <si>
    <t>Xã Thiện Long</t>
  </si>
  <si>
    <t>Xã Đình Lập</t>
  </si>
  <si>
    <t>Xã Châu Sơn</t>
  </si>
  <si>
    <t>Xã Kiên Mộc</t>
  </si>
  <si>
    <t>Xã Thái Bình</t>
  </si>
  <si>
    <t>Xã Bắc Sơn</t>
  </si>
  <si>
    <t>Xã Vũ Lăng</t>
  </si>
  <si>
    <t>Xã Hưng Vũ</t>
  </si>
  <si>
    <t>Xã Nhất Hòa</t>
  </si>
  <si>
    <t>Xã Tân Tri</t>
  </si>
  <si>
    <t>Xã Vũ Lễ</t>
  </si>
  <si>
    <t>Hữu Lũng</t>
  </si>
  <si>
    <t>Hữu Liên</t>
  </si>
  <si>
    <t>Cai Kinh</t>
  </si>
  <si>
    <t>Tân Thành</t>
  </si>
  <si>
    <t>Tuấn Sơn</t>
  </si>
  <si>
    <t>Thiện Tân</t>
  </si>
  <si>
    <t>Vân Nham</t>
  </si>
  <si>
    <t>Yên Bình</t>
  </si>
  <si>
    <t>Xã Chi Lăng</t>
  </si>
  <si>
    <t>Xã Nhân Lý</t>
  </si>
  <si>
    <t>Xã Quan Sơn</t>
  </si>
  <si>
    <t>Xã Chiến Thắng</t>
  </si>
  <si>
    <t>Xã Bằng Mạc</t>
  </si>
  <si>
    <t>Xã Vạn Linh</t>
  </si>
  <si>
    <t>Thất Khê</t>
  </si>
  <si>
    <t>Xã Quốc Việt</t>
  </si>
  <si>
    <t>Tân Tiến</t>
  </si>
  <si>
    <t>Đoàn Kết</t>
  </si>
  <si>
    <t>Kháng Chiến</t>
  </si>
  <si>
    <t>Quốc Khánh</t>
  </si>
  <si>
    <t>Xã Tràng Định</t>
  </si>
  <si>
    <t>Kỳ Lừa</t>
  </si>
  <si>
    <t>Đông Kinh</t>
  </si>
  <si>
    <t>P. Tam Thanh</t>
  </si>
  <si>
    <t>Xã Ba Sơn</t>
  </si>
  <si>
    <t>Lương Văn Tri</t>
  </si>
  <si>
    <t>Xã Đồng Đăng</t>
  </si>
  <si>
    <t>Xã Cao Lộc</t>
  </si>
  <si>
    <t>Công Sơn</t>
  </si>
  <si>
    <t>Số người sử dụng (người)</t>
  </si>
  <si>
    <t>(Kèm theo báo cáo số:  289/BC-SYT  ngày  25  tháng  5 năm 2026 của Sở Y tế Lạng Sơn)</t>
  </si>
  <si>
    <r>
      <t>BIỂU TỔNG HỢP KINH PHÍ THỰC HIỆN CHI PHÍ DỊCH VỤ KẾ HOẠCH HÓA GIA 
ĐÌNH ĐỐI VỚI PHỤ NỮ SINH ĐỦ 02 CON TRÊN ĐỊA BÀN TỈNH LẠNG SƠN</t>
    </r>
    <r>
      <rPr>
        <sz val="11"/>
        <rFont val="Times New Roman"/>
        <charset val="134"/>
      </rPr>
      <t xml:space="preserve">
</t>
    </r>
  </si>
  <si>
    <r>
      <t>BIỂU TỔNG HỢP KINH PHÍ THỰC HIỆN CHI PHÍ DỊCH VỤ KẾ HOẠCH HÓA GIA 
ĐÌNH ĐỐI VỚI PHỤ NỮ SINH TỪ 03 CON TRỞ LÊN TRÊN ĐỊA BÀN TỈNH LẠNG SƠN</t>
    </r>
    <r>
      <rPr>
        <sz val="11"/>
        <rFont val="Times New Roman"/>
        <charset val="134"/>
      </rPr>
      <t xml:space="preserve">
</t>
    </r>
  </si>
  <si>
    <r>
      <t>BIỂU TỔNG HỢP NHU CẦU  KINH PHÍ MUA PHƯƠNG TIỆN TRÁNH THAI HÀNG NĂM                                                                                                            ĐỐI VỚI PHỤ NỮ SINH TỪ 03 CON TRỞ LÊN TRÊN ĐỊA BÀN TỈNH LẠNG SƠN</t>
    </r>
    <r>
      <rPr>
        <sz val="12"/>
        <rFont val="Times New Roman"/>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</si>
</sst>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Red]#,##0"/>
  </numFmts>
  <fonts count="29">
    <font>
      <sz val="11"/>
      <color theme="1"/>
      <name val="Calibri"/>
      <charset val="163"/>
      <scheme val="minor"/>
    </font>
    <font>
      <b/>
      <sz val="10"/>
      <name val="Times New Roman"/>
      <charset val="134"/>
    </font>
    <font>
      <sz val="11"/>
      <name val="Arial"/>
      <charset val="134"/>
    </font>
    <font>
      <b/>
      <sz val="12"/>
      <name val="Times New Roman"/>
      <charset val="134"/>
    </font>
    <font>
      <i/>
      <sz val="10"/>
      <name val="Times New Roman"/>
      <charset val="134"/>
    </font>
    <font>
      <b/>
      <sz val="8"/>
      <name val="Times New Roman"/>
      <charset val="134"/>
    </font>
    <font>
      <b/>
      <sz val="8"/>
      <color theme="1"/>
      <name val="Times New Roman"/>
      <charset val="134"/>
    </font>
    <font>
      <sz val="8"/>
      <color indexed="8"/>
      <name val="Times New Roman"/>
      <charset val="134"/>
    </font>
    <font>
      <sz val="8"/>
      <color theme="1"/>
      <name val="Times New Roman"/>
      <charset val="134"/>
    </font>
    <font>
      <sz val="8"/>
      <name val="Times New Roman"/>
      <charset val="134"/>
    </font>
    <font>
      <sz val="8"/>
      <color theme="1" tint="4.9989318521683403E-2"/>
      <name val="Times New Roman"/>
      <charset val="134"/>
    </font>
    <font>
      <sz val="8"/>
      <color rgb="FF000000"/>
      <name val="Times New Roman"/>
      <charset val="134"/>
    </font>
    <font>
      <b/>
      <sz val="11"/>
      <name val="Times New Roman"/>
      <charset val="134"/>
    </font>
    <font>
      <i/>
      <sz val="11"/>
      <name val="Times New Roman"/>
      <charset val="134"/>
    </font>
    <font>
      <b/>
      <sz val="10"/>
      <color theme="1"/>
      <name val="Times New Roman"/>
      <charset val="134"/>
    </font>
    <font>
      <sz val="10"/>
      <color indexed="8"/>
      <name val="Times New Roman"/>
      <charset val="134"/>
    </font>
    <font>
      <sz val="10"/>
      <name val="Times New Roman"/>
      <charset val="134"/>
    </font>
    <font>
      <sz val="10"/>
      <color rgb="FF000000"/>
      <name val="Times New Roman"/>
      <charset val="134"/>
    </font>
    <font>
      <sz val="10"/>
      <name val="Arial"/>
      <charset val="134"/>
    </font>
    <font>
      <sz val="12"/>
      <name val="Times New Roman"/>
      <charset val="134"/>
    </font>
    <font>
      <sz val="11"/>
      <name val="Times New Roman"/>
      <charset val="134"/>
    </font>
    <font>
      <sz val="11"/>
      <color theme="1"/>
      <name val="Calibri"/>
      <charset val="163"/>
      <scheme val="minor"/>
    </font>
    <font>
      <b/>
      <sz val="12"/>
      <name val="Times New Roman"/>
      <family val="1"/>
    </font>
    <font>
      <b/>
      <sz val="12"/>
      <color theme="1"/>
      <name val="Times New Roman"/>
      <family val="1"/>
    </font>
    <font>
      <sz val="12"/>
      <color indexed="8"/>
      <name val="Times New Roman"/>
      <family val="1"/>
    </font>
    <font>
      <sz val="12"/>
      <name val="Times New Roman"/>
      <family val="1"/>
    </font>
    <font>
      <sz val="12"/>
      <color rgb="FF000000"/>
      <name val="Times New Roman"/>
      <family val="1"/>
    </font>
    <font>
      <b/>
      <sz val="11"/>
      <name val="Times New Roman"/>
      <family val="1"/>
    </font>
    <font>
      <i/>
      <sz val="11"/>
      <name val="Times New Roman"/>
      <family val="1"/>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43" fontId="21" fillId="0" borderId="0" applyFont="0" applyFill="0" applyBorder="0" applyAlignment="0" applyProtection="0"/>
    <xf numFmtId="0" fontId="18" fillId="0" borderId="0"/>
  </cellStyleXfs>
  <cellXfs count="88">
    <xf numFmtId="0" fontId="0" fillId="0" borderId="0" xfId="0"/>
    <xf numFmtId="0" fontId="0" fillId="0" borderId="0" xfId="0" applyFill="1"/>
    <xf numFmtId="0" fontId="1" fillId="0" borderId="0" xfId="0" applyFont="1" applyFill="1" applyAlignment="1">
      <alignment vertical="top"/>
    </xf>
    <xf numFmtId="0" fontId="2" fillId="0" borderId="0" xfId="0" applyFont="1" applyFill="1" applyAlignment="1">
      <alignment vertical="top"/>
    </xf>
    <xf numFmtId="4" fontId="3" fillId="0" borderId="0" xfId="0" applyNumberFormat="1" applyFont="1" applyFill="1" applyAlignment="1">
      <alignment vertical="center" wrapText="1"/>
    </xf>
    <xf numFmtId="0" fontId="5" fillId="0" borderId="13" xfId="0" applyFont="1" applyFill="1" applyBorder="1" applyAlignment="1">
      <alignment horizontal="center" vertical="center" wrapText="1"/>
    </xf>
    <xf numFmtId="0" fontId="5" fillId="0" borderId="13" xfId="0" applyFont="1" applyFill="1" applyBorder="1" applyAlignment="1">
      <alignment horizontal="center" vertical="center"/>
    </xf>
    <xf numFmtId="164" fontId="6" fillId="0" borderId="13" xfId="0" applyNumberFormat="1" applyFont="1" applyFill="1" applyBorder="1" applyAlignment="1">
      <alignment horizontal="right"/>
    </xf>
    <xf numFmtId="0" fontId="7" fillId="0" borderId="13" xfId="0" applyFont="1" applyFill="1" applyBorder="1" applyAlignment="1">
      <alignment horizontal="center" vertical="center"/>
    </xf>
    <xf numFmtId="0" fontId="7" fillId="0" borderId="13" xfId="0" applyFont="1" applyFill="1" applyBorder="1" applyAlignment="1">
      <alignment horizontal="left" vertical="center"/>
    </xf>
    <xf numFmtId="0" fontId="8" fillId="0" borderId="13" xfId="0" applyFont="1" applyFill="1" applyBorder="1"/>
    <xf numFmtId="164" fontId="8" fillId="0" borderId="13" xfId="0" applyNumberFormat="1" applyFont="1" applyFill="1" applyBorder="1" applyAlignment="1">
      <alignment horizontal="right"/>
    </xf>
    <xf numFmtId="1" fontId="8" fillId="0" borderId="13" xfId="0" applyNumberFormat="1" applyFont="1" applyFill="1" applyBorder="1" applyAlignment="1">
      <alignment horizontal="right"/>
    </xf>
    <xf numFmtId="3" fontId="8" fillId="0" borderId="13" xfId="0" applyNumberFormat="1" applyFont="1" applyFill="1" applyBorder="1" applyAlignment="1">
      <alignment horizontal="right"/>
    </xf>
    <xf numFmtId="3" fontId="9" fillId="0" borderId="13" xfId="0" applyNumberFormat="1" applyFont="1" applyFill="1" applyBorder="1" applyAlignment="1">
      <alignment horizontal="right"/>
    </xf>
    <xf numFmtId="0" fontId="9" fillId="0" borderId="13" xfId="0" applyFont="1" applyFill="1" applyBorder="1" applyAlignment="1">
      <alignment horizontal="center" vertical="center"/>
    </xf>
    <xf numFmtId="0" fontId="9" fillId="0" borderId="13" xfId="0" applyFont="1" applyFill="1" applyBorder="1" applyAlignment="1">
      <alignment horizontal="left" vertical="center"/>
    </xf>
    <xf numFmtId="3" fontId="9" fillId="0" borderId="13" xfId="0" applyNumberFormat="1" applyFont="1" applyFill="1" applyBorder="1" applyAlignment="1">
      <alignment horizontal="right" vertical="center"/>
    </xf>
    <xf numFmtId="0" fontId="10" fillId="0" borderId="13" xfId="2" applyFont="1" applyFill="1" applyBorder="1" applyAlignment="1">
      <alignment vertical="center"/>
    </xf>
    <xf numFmtId="0" fontId="10" fillId="0" borderId="13" xfId="0" applyFont="1" applyFill="1" applyBorder="1" applyAlignment="1">
      <alignment vertical="center"/>
    </xf>
    <xf numFmtId="0" fontId="9" fillId="0" borderId="13" xfId="0" applyFont="1" applyFill="1" applyBorder="1" applyAlignment="1">
      <alignment horizontal="right" vertical="center"/>
    </xf>
    <xf numFmtId="37" fontId="7" fillId="0" borderId="13" xfId="1" applyNumberFormat="1" applyFont="1" applyFill="1" applyBorder="1" applyAlignment="1">
      <alignment horizontal="right" vertical="center" wrapText="1"/>
    </xf>
    <xf numFmtId="0" fontId="7" fillId="0" borderId="13" xfId="0" applyFont="1" applyFill="1" applyBorder="1" applyAlignment="1">
      <alignment horizontal="right" vertical="center"/>
    </xf>
    <xf numFmtId="0" fontId="8" fillId="0" borderId="13" xfId="0" applyFont="1" applyFill="1" applyBorder="1" applyAlignment="1">
      <alignment horizontal="left" vertical="center" shrinkToFit="1"/>
    </xf>
    <xf numFmtId="0" fontId="7" fillId="0" borderId="13" xfId="0" applyFont="1" applyFill="1" applyBorder="1" applyAlignment="1">
      <alignment horizontal="right" vertical="center" shrinkToFit="1"/>
    </xf>
    <xf numFmtId="3" fontId="9" fillId="0" borderId="13" xfId="0" applyNumberFormat="1" applyFont="1" applyFill="1" applyBorder="1" applyAlignment="1">
      <alignment horizontal="right" vertical="center" shrinkToFit="1"/>
    </xf>
    <xf numFmtId="3" fontId="7" fillId="0" borderId="13" xfId="0" applyNumberFormat="1" applyFont="1" applyFill="1" applyBorder="1" applyAlignment="1">
      <alignment horizontal="right" vertical="center" shrinkToFit="1"/>
    </xf>
    <xf numFmtId="0" fontId="8" fillId="0" borderId="13" xfId="0" applyFont="1" applyFill="1" applyBorder="1" applyAlignment="1">
      <alignment horizontal="left" vertical="center" wrapText="1"/>
    </xf>
    <xf numFmtId="0" fontId="11" fillId="0" borderId="13" xfId="0" applyFont="1" applyFill="1" applyBorder="1" applyAlignment="1">
      <alignment horizontal="left" vertical="center"/>
    </xf>
    <xf numFmtId="0" fontId="8" fillId="0" borderId="13" xfId="0" applyFont="1" applyFill="1" applyBorder="1" applyAlignment="1">
      <alignment horizontal="left" vertical="center"/>
    </xf>
    <xf numFmtId="0" fontId="7" fillId="0" borderId="13" xfId="0" applyFont="1" applyFill="1" applyBorder="1" applyAlignment="1">
      <alignment vertical="center" wrapText="1"/>
    </xf>
    <xf numFmtId="0" fontId="7" fillId="0" borderId="13" xfId="0" applyFont="1" applyFill="1" applyBorder="1" applyAlignment="1">
      <alignment horizontal="left" vertical="center" wrapText="1"/>
    </xf>
    <xf numFmtId="0" fontId="7" fillId="0" borderId="13" xfId="0" applyFont="1" applyFill="1" applyBorder="1" applyAlignment="1">
      <alignment vertical="center"/>
    </xf>
    <xf numFmtId="0" fontId="1" fillId="0" borderId="0" xfId="0" applyFont="1" applyAlignment="1">
      <alignment vertical="top"/>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4" fillId="0" borderId="13" xfId="0" applyFont="1" applyBorder="1" applyAlignment="1">
      <alignment horizontal="center" vertical="center"/>
    </xf>
    <xf numFmtId="0" fontId="1" fillId="0" borderId="13" xfId="0" applyFont="1" applyBorder="1" applyAlignment="1">
      <alignment horizontal="center" wrapText="1"/>
    </xf>
    <xf numFmtId="3" fontId="1" fillId="0" borderId="13" xfId="0" applyNumberFormat="1" applyFont="1" applyBorder="1" applyAlignment="1">
      <alignment horizontal="right" wrapText="1"/>
    </xf>
    <xf numFmtId="3" fontId="1" fillId="0" borderId="13" xfId="0" applyNumberFormat="1" applyFont="1" applyBorder="1" applyAlignment="1">
      <alignment horizontal="right" vertical="center" wrapText="1"/>
    </xf>
    <xf numFmtId="0" fontId="15" fillId="0" borderId="13" xfId="0" applyFont="1" applyBorder="1" applyAlignment="1">
      <alignment horizontal="center" vertical="center"/>
    </xf>
    <xf numFmtId="0" fontId="16" fillId="0" borderId="13" xfId="0" applyFont="1" applyBorder="1" applyAlignment="1">
      <alignment wrapText="1"/>
    </xf>
    <xf numFmtId="3" fontId="16" fillId="0" borderId="13" xfId="0" applyNumberFormat="1" applyFont="1" applyBorder="1" applyAlignment="1">
      <alignment wrapText="1"/>
    </xf>
    <xf numFmtId="3" fontId="17" fillId="0" borderId="13" xfId="0" applyNumberFormat="1" applyFont="1" applyBorder="1" applyAlignment="1">
      <alignment horizontal="right" wrapText="1"/>
    </xf>
    <xf numFmtId="0" fontId="16" fillId="0" borderId="13" xfId="0" applyFont="1" applyBorder="1" applyAlignment="1">
      <alignment horizontal="center" vertical="center"/>
    </xf>
    <xf numFmtId="3" fontId="16" fillId="0" borderId="13" xfId="0" applyNumberFormat="1" applyFont="1" applyBorder="1" applyAlignment="1">
      <alignment horizontal="right" wrapText="1"/>
    </xf>
    <xf numFmtId="3" fontId="1" fillId="0" borderId="0" xfId="0" applyNumberFormat="1" applyFont="1" applyBorder="1" applyAlignment="1">
      <alignment horizontal="right" wrapText="1"/>
    </xf>
    <xf numFmtId="4" fontId="12" fillId="0" borderId="0" xfId="0" applyNumberFormat="1" applyFont="1" applyAlignment="1">
      <alignment horizontal="center" vertical="top" wrapText="1"/>
    </xf>
    <xf numFmtId="0" fontId="13" fillId="0" borderId="0" xfId="0" applyFont="1" applyAlignment="1">
      <alignment horizontal="center" vertical="top"/>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4" fontId="12" fillId="0" borderId="0" xfId="0" applyNumberFormat="1" applyFont="1" applyAlignment="1">
      <alignment horizontal="center" vertical="top" wrapText="1"/>
    </xf>
    <xf numFmtId="0" fontId="13" fillId="0" borderId="1" xfId="0" applyFont="1" applyBorder="1" applyAlignment="1">
      <alignment horizontal="center" vertical="top"/>
    </xf>
    <xf numFmtId="4" fontId="3" fillId="0" borderId="0" xfId="0" applyNumberFormat="1" applyFont="1" applyFill="1" applyAlignment="1">
      <alignment horizontal="center" vertical="center" wrapText="1"/>
    </xf>
    <xf numFmtId="0" fontId="4" fillId="0" borderId="1" xfId="0" applyFont="1" applyFill="1" applyBorder="1" applyAlignment="1">
      <alignment horizontal="center" vertical="top"/>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13" xfId="0" applyFont="1" applyBorder="1" applyAlignment="1">
      <alignment horizontal="center" vertical="center" wrapText="1"/>
    </xf>
    <xf numFmtId="0" fontId="23" fillId="0" borderId="13" xfId="0" applyFont="1" applyBorder="1" applyAlignment="1">
      <alignment horizontal="center" vertical="center"/>
    </xf>
    <xf numFmtId="0" fontId="22" fillId="0" borderId="13" xfId="0" applyFont="1" applyBorder="1" applyAlignment="1">
      <alignment horizontal="center" wrapText="1"/>
    </xf>
    <xf numFmtId="3" fontId="22" fillId="0" borderId="13" xfId="0" applyNumberFormat="1" applyFont="1" applyBorder="1" applyAlignment="1">
      <alignment horizontal="right" wrapText="1"/>
    </xf>
    <xf numFmtId="3" fontId="22" fillId="0" borderId="13" xfId="0" applyNumberFormat="1" applyFont="1" applyBorder="1" applyAlignment="1">
      <alignment horizontal="right" vertical="center" wrapText="1"/>
    </xf>
    <xf numFmtId="0" fontId="24" fillId="0" borderId="13" xfId="0" applyFont="1" applyBorder="1" applyAlignment="1">
      <alignment horizontal="center" vertical="center"/>
    </xf>
    <xf numFmtId="0" fontId="25" fillId="0" borderId="13" xfId="0" applyFont="1" applyBorder="1" applyAlignment="1">
      <alignment wrapText="1"/>
    </xf>
    <xf numFmtId="3" fontId="25" fillId="0" borderId="13" xfId="0" applyNumberFormat="1" applyFont="1" applyBorder="1" applyAlignment="1">
      <alignment wrapText="1"/>
    </xf>
    <xf numFmtId="3" fontId="26" fillId="0" borderId="13" xfId="0" applyNumberFormat="1" applyFont="1" applyBorder="1" applyAlignment="1">
      <alignment horizontal="right" wrapText="1"/>
    </xf>
    <xf numFmtId="0" fontId="25" fillId="0" borderId="13" xfId="0" applyFont="1" applyBorder="1" applyAlignment="1">
      <alignment horizontal="center" vertical="center"/>
    </xf>
    <xf numFmtId="3" fontId="25" fillId="0" borderId="13" xfId="0" applyNumberFormat="1" applyFont="1" applyBorder="1" applyAlignment="1">
      <alignment horizontal="right" wrapText="1"/>
    </xf>
    <xf numFmtId="4" fontId="27" fillId="0" borderId="0" xfId="0" applyNumberFormat="1" applyFont="1" applyAlignment="1">
      <alignment horizontal="center" vertical="top" wrapText="1"/>
    </xf>
    <xf numFmtId="4" fontId="22" fillId="0" borderId="0" xfId="0" applyNumberFormat="1" applyFont="1" applyFill="1" applyAlignment="1">
      <alignment horizontal="center" vertical="center" wrapText="1"/>
    </xf>
    <xf numFmtId="0" fontId="28" fillId="0" borderId="1" xfId="0" applyFont="1" applyBorder="1" applyAlignment="1">
      <alignment horizontal="center" vertical="top"/>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sqref="A1:E13"/>
    </sheetView>
  </sheetViews>
  <sheetFormatPr defaultColWidth="9" defaultRowHeight="14.5"/>
  <cols>
    <col min="1" max="1" width="5.26953125" customWidth="1"/>
    <col min="2" max="2" width="22.7265625" customWidth="1"/>
    <col min="3" max="4" width="14" customWidth="1"/>
    <col min="5" max="5" width="31.26953125" customWidth="1"/>
  </cols>
  <sheetData>
    <row r="1" spans="1:6">
      <c r="A1" s="33" t="s">
        <v>0</v>
      </c>
    </row>
    <row r="2" spans="1:6" ht="53.65" customHeight="1">
      <c r="A2" s="55" t="s">
        <v>95</v>
      </c>
      <c r="B2" s="55"/>
      <c r="C2" s="55"/>
      <c r="D2" s="55"/>
      <c r="E2" s="55"/>
      <c r="F2" s="47"/>
    </row>
    <row r="3" spans="1:6" ht="24.4" customHeight="1">
      <c r="A3" s="56" t="s">
        <v>94</v>
      </c>
      <c r="B3" s="56"/>
      <c r="C3" s="56"/>
      <c r="D3" s="56"/>
      <c r="E3" s="56"/>
      <c r="F3" s="48"/>
    </row>
    <row r="4" spans="1:6" ht="22.15" customHeight="1">
      <c r="A4" s="49" t="s">
        <v>1</v>
      </c>
      <c r="B4" s="49" t="s">
        <v>2</v>
      </c>
      <c r="C4" s="49" t="s">
        <v>3</v>
      </c>
      <c r="D4" s="52" t="s">
        <v>4</v>
      </c>
      <c r="E4" s="52" t="s">
        <v>5</v>
      </c>
    </row>
    <row r="5" spans="1:6">
      <c r="A5" s="50"/>
      <c r="B5" s="50"/>
      <c r="C5" s="50"/>
      <c r="D5" s="53"/>
      <c r="E5" s="53"/>
    </row>
    <row r="6" spans="1:6">
      <c r="A6" s="50"/>
      <c r="B6" s="50"/>
      <c r="C6" s="50"/>
      <c r="D6" s="53"/>
      <c r="E6" s="53"/>
    </row>
    <row r="7" spans="1:6">
      <c r="A7" s="51"/>
      <c r="B7" s="51"/>
      <c r="C7" s="51"/>
      <c r="D7" s="54"/>
      <c r="E7" s="54"/>
    </row>
    <row r="8" spans="1:6">
      <c r="A8" s="34">
        <v>1</v>
      </c>
      <c r="B8" s="35">
        <v>2</v>
      </c>
      <c r="C8" s="35">
        <v>3</v>
      </c>
      <c r="D8" s="36">
        <v>4</v>
      </c>
      <c r="E8" s="36" t="s">
        <v>6</v>
      </c>
    </row>
    <row r="9" spans="1:6" ht="22.15" customHeight="1">
      <c r="A9" s="35"/>
      <c r="B9" s="37" t="s">
        <v>7</v>
      </c>
      <c r="C9" s="38">
        <f>SUM(C10:C12)</f>
        <v>3241</v>
      </c>
      <c r="D9" s="39"/>
      <c r="E9" s="38">
        <f t="shared" ref="E9" si="0">SUM(E10:E12)</f>
        <v>406550200</v>
      </c>
    </row>
    <row r="10" spans="1:6" ht="19.899999999999999" customHeight="1">
      <c r="A10" s="40">
        <v>1</v>
      </c>
      <c r="B10" s="41" t="s">
        <v>8</v>
      </c>
      <c r="C10" s="42">
        <v>1370</v>
      </c>
      <c r="D10" s="43">
        <v>252500</v>
      </c>
      <c r="E10" s="43">
        <f>C10*D10</f>
        <v>345925000</v>
      </c>
    </row>
    <row r="11" spans="1:6" ht="19.899999999999999" customHeight="1">
      <c r="A11" s="44">
        <v>2</v>
      </c>
      <c r="B11" s="41" t="s">
        <v>9</v>
      </c>
      <c r="C11" s="42">
        <v>1734</v>
      </c>
      <c r="D11" s="43">
        <v>15100</v>
      </c>
      <c r="E11" s="43">
        <f t="shared" ref="E11:E12" si="1">C11*D11</f>
        <v>26183400</v>
      </c>
    </row>
    <row r="12" spans="1:6" ht="19.899999999999999" customHeight="1">
      <c r="A12" s="44">
        <v>3</v>
      </c>
      <c r="B12" s="41" t="s">
        <v>10</v>
      </c>
      <c r="C12" s="45">
        <v>137</v>
      </c>
      <c r="D12" s="43">
        <v>251400</v>
      </c>
      <c r="E12" s="43">
        <f t="shared" si="1"/>
        <v>34441800</v>
      </c>
    </row>
    <row r="15" spans="1:6">
      <c r="E15" s="46"/>
    </row>
  </sheetData>
  <mergeCells count="7">
    <mergeCell ref="A2:E2"/>
    <mergeCell ref="A3:E3"/>
    <mergeCell ref="A4:A7"/>
    <mergeCell ref="B4:B7"/>
    <mergeCell ref="C4:C7"/>
    <mergeCell ref="D4:D7"/>
    <mergeCell ref="E4:E7"/>
  </mergeCells>
  <pageMargins left="0.94488188976377963" right="0.47244094488188981" top="0.35433070866141736"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workbookViewId="0">
      <selection activeCell="F17" sqref="F17"/>
    </sheetView>
  </sheetViews>
  <sheetFormatPr defaultColWidth="9" defaultRowHeight="14.5"/>
  <cols>
    <col min="1" max="1" width="3.54296875" style="1" customWidth="1"/>
    <col min="2" max="2" width="10.54296875" style="1" customWidth="1"/>
    <col min="3" max="3" width="9" style="1"/>
    <col min="4" max="4" width="11.54296875" style="1" customWidth="1"/>
    <col min="5" max="6" width="9" style="1"/>
    <col min="7" max="7" width="11.453125" style="1" customWidth="1"/>
    <col min="8" max="12" width="9" style="1"/>
    <col min="13" max="13" width="11.1796875" style="1" customWidth="1"/>
    <col min="14" max="17" width="9" style="1"/>
    <col min="18" max="18" width="12.1796875" style="1" customWidth="1"/>
    <col min="19" max="16384" width="9" style="1"/>
  </cols>
  <sheetData>
    <row r="1" spans="1:18">
      <c r="A1" s="2" t="s">
        <v>11</v>
      </c>
      <c r="B1" s="2"/>
      <c r="C1" s="3"/>
      <c r="D1" s="3"/>
      <c r="E1" s="3"/>
      <c r="F1" s="3"/>
      <c r="G1" s="3"/>
      <c r="H1" s="3"/>
      <c r="I1" s="3"/>
      <c r="J1" s="3"/>
      <c r="K1" s="3"/>
      <c r="L1" s="3"/>
      <c r="M1" s="3"/>
      <c r="N1" s="3"/>
      <c r="O1" s="3"/>
      <c r="P1" s="3"/>
      <c r="Q1" s="3"/>
      <c r="R1" s="3"/>
    </row>
    <row r="2" spans="1:18" ht="46.5" customHeight="1">
      <c r="A2" s="57" t="s">
        <v>12</v>
      </c>
      <c r="B2" s="57"/>
      <c r="C2" s="57"/>
      <c r="D2" s="57"/>
      <c r="E2" s="57"/>
      <c r="F2" s="57"/>
      <c r="G2" s="57"/>
      <c r="H2" s="57"/>
      <c r="I2" s="57"/>
      <c r="J2" s="57"/>
      <c r="K2" s="57"/>
      <c r="L2" s="57"/>
      <c r="M2" s="57"/>
      <c r="N2" s="57"/>
      <c r="O2" s="57"/>
      <c r="P2" s="57"/>
      <c r="Q2" s="57"/>
      <c r="R2" s="4"/>
    </row>
    <row r="3" spans="1:18">
      <c r="A3" s="3"/>
      <c r="B3" s="3"/>
      <c r="C3" s="3"/>
      <c r="D3" s="3"/>
      <c r="E3" s="3"/>
      <c r="F3" s="3"/>
      <c r="G3" s="3"/>
      <c r="H3" s="3"/>
      <c r="I3" s="3"/>
      <c r="J3" s="3"/>
      <c r="K3" s="3"/>
      <c r="L3" s="3"/>
      <c r="M3" s="3"/>
      <c r="N3" s="3"/>
      <c r="O3" s="3"/>
      <c r="P3" s="58" t="s">
        <v>13</v>
      </c>
      <c r="Q3" s="58"/>
      <c r="R3" s="58"/>
    </row>
    <row r="4" spans="1:18">
      <c r="A4" s="64" t="s">
        <v>1</v>
      </c>
      <c r="B4" s="64" t="s">
        <v>14</v>
      </c>
      <c r="C4" s="59" t="s">
        <v>7</v>
      </c>
      <c r="D4" s="60"/>
      <c r="E4" s="61" t="s">
        <v>15</v>
      </c>
      <c r="F4" s="62"/>
      <c r="G4" s="63"/>
      <c r="H4" s="61" t="s">
        <v>16</v>
      </c>
      <c r="I4" s="62"/>
      <c r="J4" s="63"/>
      <c r="K4" s="61" t="s">
        <v>17</v>
      </c>
      <c r="L4" s="62"/>
      <c r="M4" s="62"/>
      <c r="N4" s="61" t="s">
        <v>18</v>
      </c>
      <c r="O4" s="62"/>
      <c r="P4" s="62"/>
      <c r="Q4" s="62"/>
      <c r="R4" s="63"/>
    </row>
    <row r="5" spans="1:18">
      <c r="A5" s="65"/>
      <c r="B5" s="65"/>
      <c r="C5" s="64" t="s">
        <v>93</v>
      </c>
      <c r="D5" s="64" t="s">
        <v>19</v>
      </c>
      <c r="E5" s="64" t="s">
        <v>93</v>
      </c>
      <c r="F5" s="64" t="s">
        <v>20</v>
      </c>
      <c r="G5" s="64" t="s">
        <v>19</v>
      </c>
      <c r="H5" s="64" t="s">
        <v>93</v>
      </c>
      <c r="I5" s="64" t="s">
        <v>21</v>
      </c>
      <c r="J5" s="64" t="s">
        <v>19</v>
      </c>
      <c r="K5" s="64" t="s">
        <v>93</v>
      </c>
      <c r="L5" s="64" t="s">
        <v>22</v>
      </c>
      <c r="M5" s="64" t="s">
        <v>19</v>
      </c>
      <c r="N5" s="64" t="s">
        <v>93</v>
      </c>
      <c r="O5" s="67" t="s">
        <v>23</v>
      </c>
      <c r="P5" s="68"/>
      <c r="Q5" s="69"/>
      <c r="R5" s="64" t="s">
        <v>19</v>
      </c>
    </row>
    <row r="6" spans="1:18">
      <c r="A6" s="65"/>
      <c r="B6" s="65"/>
      <c r="C6" s="65"/>
      <c r="D6" s="65"/>
      <c r="E6" s="65"/>
      <c r="F6" s="65"/>
      <c r="G6" s="65"/>
      <c r="H6" s="65"/>
      <c r="I6" s="65"/>
      <c r="J6" s="65"/>
      <c r="K6" s="65"/>
      <c r="L6" s="65"/>
      <c r="M6" s="65"/>
      <c r="N6" s="65"/>
      <c r="O6" s="70"/>
      <c r="P6" s="71"/>
      <c r="Q6" s="72"/>
      <c r="R6" s="65"/>
    </row>
    <row r="7" spans="1:18" ht="21">
      <c r="A7" s="66"/>
      <c r="B7" s="66"/>
      <c r="C7" s="66"/>
      <c r="D7" s="66"/>
      <c r="E7" s="66"/>
      <c r="F7" s="66"/>
      <c r="G7" s="66"/>
      <c r="H7" s="66"/>
      <c r="I7" s="66"/>
      <c r="J7" s="66"/>
      <c r="K7" s="66"/>
      <c r="L7" s="66"/>
      <c r="M7" s="66"/>
      <c r="N7" s="66"/>
      <c r="O7" s="5" t="s">
        <v>24</v>
      </c>
      <c r="P7" s="5" t="s">
        <v>25</v>
      </c>
      <c r="Q7" s="5" t="s">
        <v>26</v>
      </c>
      <c r="R7" s="66"/>
    </row>
    <row r="8" spans="1:18">
      <c r="A8" s="6"/>
      <c r="B8" s="6" t="s">
        <v>27</v>
      </c>
      <c r="C8" s="7">
        <f>SUM(C9:C73)</f>
        <v>23047</v>
      </c>
      <c r="D8" s="7">
        <f t="shared" ref="D8:R8" si="0">SUM(D9:D73)</f>
        <v>2972172000</v>
      </c>
      <c r="E8" s="7">
        <f t="shared" si="0"/>
        <v>1734</v>
      </c>
      <c r="F8" s="7">
        <f t="shared" si="0"/>
        <v>6936</v>
      </c>
      <c r="G8" s="7">
        <f t="shared" si="0"/>
        <v>291312000</v>
      </c>
      <c r="H8" s="7">
        <f t="shared" si="0"/>
        <v>1370</v>
      </c>
      <c r="I8" s="7">
        <f t="shared" si="0"/>
        <v>1370</v>
      </c>
      <c r="J8" s="7">
        <f t="shared" si="0"/>
        <v>30140000</v>
      </c>
      <c r="K8" s="7">
        <f t="shared" si="0"/>
        <v>137</v>
      </c>
      <c r="L8" s="7">
        <f t="shared" si="0"/>
        <v>137</v>
      </c>
      <c r="M8" s="7">
        <f t="shared" si="0"/>
        <v>274000000</v>
      </c>
      <c r="N8" s="7">
        <f t="shared" si="0"/>
        <v>19806</v>
      </c>
      <c r="O8" s="7">
        <f t="shared" si="0"/>
        <v>237672</v>
      </c>
      <c r="P8" s="7">
        <f t="shared" si="0"/>
        <v>213904.79999999996</v>
      </c>
      <c r="Q8" s="7">
        <f t="shared" si="0"/>
        <v>23767.200000000001</v>
      </c>
      <c r="R8" s="7">
        <f t="shared" si="0"/>
        <v>2376720000</v>
      </c>
    </row>
    <row r="9" spans="1:18">
      <c r="A9" s="8">
        <v>1</v>
      </c>
      <c r="B9" s="9" t="s">
        <v>28</v>
      </c>
      <c r="C9" s="7">
        <f>E9+H9+K9+N9</f>
        <v>205</v>
      </c>
      <c r="D9" s="7">
        <f>G9+J9+M9+R9</f>
        <v>23764000</v>
      </c>
      <c r="E9" s="10">
        <v>3</v>
      </c>
      <c r="F9" s="11">
        <f>E9*4</f>
        <v>12</v>
      </c>
      <c r="G9" s="11">
        <f>F9*42000</f>
        <v>504000</v>
      </c>
      <c r="H9" s="11">
        <v>10</v>
      </c>
      <c r="I9" s="11">
        <f>H9</f>
        <v>10</v>
      </c>
      <c r="J9" s="11">
        <f>I9*22000</f>
        <v>220000</v>
      </c>
      <c r="K9" s="12">
        <v>0</v>
      </c>
      <c r="L9" s="12">
        <f>K9</f>
        <v>0</v>
      </c>
      <c r="M9" s="13">
        <f>L9*2000000</f>
        <v>0</v>
      </c>
      <c r="N9" s="14">
        <v>192</v>
      </c>
      <c r="O9" s="11">
        <f>P9+Q9</f>
        <v>2304</v>
      </c>
      <c r="P9" s="11">
        <f>N9*12*90%</f>
        <v>2073.6</v>
      </c>
      <c r="Q9" s="11">
        <f>N9*12*10%</f>
        <v>230.4</v>
      </c>
      <c r="R9" s="11">
        <f>(N9*12*90%*10000)+(N9*12*10%*10000)</f>
        <v>23040000</v>
      </c>
    </row>
    <row r="10" spans="1:18">
      <c r="A10" s="15">
        <f>A9+1</f>
        <v>2</v>
      </c>
      <c r="B10" s="16" t="s">
        <v>29</v>
      </c>
      <c r="C10" s="7">
        <f t="shared" ref="C10:C11" si="1">E10+H10+K10+N10</f>
        <v>1490</v>
      </c>
      <c r="D10" s="7">
        <f t="shared" ref="D10:D11" si="2">G10+J10+M10+R10</f>
        <v>180464000</v>
      </c>
      <c r="E10" s="11">
        <f>68*2</f>
        <v>136</v>
      </c>
      <c r="F10" s="11">
        <f t="shared" ref="F10:F11" si="3">E10*4</f>
        <v>544</v>
      </c>
      <c r="G10" s="11">
        <f t="shared" ref="G10:G11" si="4">F10*42000</f>
        <v>22848000</v>
      </c>
      <c r="H10" s="11">
        <f>44*2</f>
        <v>88</v>
      </c>
      <c r="I10" s="11">
        <f t="shared" ref="I10:I11" si="5">H10</f>
        <v>88</v>
      </c>
      <c r="J10" s="11">
        <f t="shared" ref="J10:J11" si="6">I10*22000</f>
        <v>1936000</v>
      </c>
      <c r="K10" s="12">
        <v>2</v>
      </c>
      <c r="L10" s="12">
        <f t="shared" ref="L10:L11" si="7">K10</f>
        <v>2</v>
      </c>
      <c r="M10" s="13">
        <f t="shared" ref="M10:M11" si="8">L10*2000000</f>
        <v>4000000</v>
      </c>
      <c r="N10" s="11">
        <f>632*2</f>
        <v>1264</v>
      </c>
      <c r="O10" s="11">
        <f t="shared" ref="O10:O11" si="9">P10+Q10</f>
        <v>15168</v>
      </c>
      <c r="P10" s="11">
        <f t="shared" ref="P10:P11" si="10">N10*12*90%</f>
        <v>13651.2</v>
      </c>
      <c r="Q10" s="11">
        <f t="shared" ref="Q10:Q11" si="11">N10*12*10%</f>
        <v>1516.8000000000002</v>
      </c>
      <c r="R10" s="11">
        <f t="shared" ref="R10:R11" si="12">(N10*12*90%*10000)+(N10*12*10%*10000)</f>
        <v>151680000</v>
      </c>
    </row>
    <row r="11" spans="1:18">
      <c r="A11" s="15">
        <f t="shared" ref="A11:A73" si="13">A10+1</f>
        <v>3</v>
      </c>
      <c r="B11" s="9" t="s">
        <v>30</v>
      </c>
      <c r="C11" s="7">
        <f t="shared" si="1"/>
        <v>522</v>
      </c>
      <c r="D11" s="7">
        <f t="shared" si="2"/>
        <v>65764000</v>
      </c>
      <c r="E11" s="11">
        <f>24*2</f>
        <v>48</v>
      </c>
      <c r="F11" s="11">
        <f t="shared" si="3"/>
        <v>192</v>
      </c>
      <c r="G11" s="11">
        <f t="shared" si="4"/>
        <v>8064000</v>
      </c>
      <c r="H11" s="11">
        <f>15*2</f>
        <v>30</v>
      </c>
      <c r="I11" s="11">
        <f t="shared" si="5"/>
        <v>30</v>
      </c>
      <c r="J11" s="11">
        <f t="shared" si="6"/>
        <v>660000</v>
      </c>
      <c r="K11" s="12">
        <v>2</v>
      </c>
      <c r="L11" s="12">
        <f t="shared" si="7"/>
        <v>2</v>
      </c>
      <c r="M11" s="13">
        <f t="shared" si="8"/>
        <v>4000000</v>
      </c>
      <c r="N11" s="11">
        <f>221*2</f>
        <v>442</v>
      </c>
      <c r="O11" s="11">
        <f t="shared" si="9"/>
        <v>5304</v>
      </c>
      <c r="P11" s="11">
        <f t="shared" si="10"/>
        <v>4773.6000000000004</v>
      </c>
      <c r="Q11" s="11">
        <f t="shared" si="11"/>
        <v>530.4</v>
      </c>
      <c r="R11" s="11">
        <f t="shared" si="12"/>
        <v>53040000</v>
      </c>
    </row>
    <row r="12" spans="1:18">
      <c r="A12" s="15">
        <f t="shared" si="13"/>
        <v>4</v>
      </c>
      <c r="B12" s="16" t="s">
        <v>31</v>
      </c>
      <c r="C12" s="7">
        <f t="shared" ref="C12:C73" si="14">E12+H12+K12+N12</f>
        <v>338</v>
      </c>
      <c r="D12" s="7">
        <f t="shared" ref="D12:D73" si="15">G12+J12+M12+R12</f>
        <v>41604000</v>
      </c>
      <c r="E12" s="10">
        <v>3</v>
      </c>
      <c r="F12" s="11">
        <f t="shared" ref="F12:F73" si="16">E12*4</f>
        <v>12</v>
      </c>
      <c r="G12" s="11">
        <f t="shared" ref="G12:G73" si="17">F12*42000</f>
        <v>504000</v>
      </c>
      <c r="H12" s="11">
        <v>10</v>
      </c>
      <c r="I12" s="11">
        <f t="shared" ref="I12:I73" si="18">H12</f>
        <v>10</v>
      </c>
      <c r="J12" s="11">
        <f t="shared" ref="J12:J73" si="19">I12*22000</f>
        <v>220000</v>
      </c>
      <c r="K12" s="12">
        <v>1</v>
      </c>
      <c r="L12" s="12">
        <f t="shared" ref="L12:L73" si="20">K12</f>
        <v>1</v>
      </c>
      <c r="M12" s="13">
        <f t="shared" ref="M12:M73" si="21">L12*2000000</f>
        <v>2000000</v>
      </c>
      <c r="N12" s="17">
        <v>324</v>
      </c>
      <c r="O12" s="11">
        <f t="shared" ref="O12:O73" si="22">P12+Q12</f>
        <v>3888.0000000000005</v>
      </c>
      <c r="P12" s="11">
        <f t="shared" ref="P12:P73" si="23">N12*12*90%</f>
        <v>3499.2000000000003</v>
      </c>
      <c r="Q12" s="11">
        <f t="shared" ref="Q12:Q73" si="24">N12*12*10%</f>
        <v>388.8</v>
      </c>
      <c r="R12" s="11">
        <f t="shared" ref="R12:R73" si="25">(N12*12*90%*10000)+(N12*12*10%*10000)</f>
        <v>38880000</v>
      </c>
    </row>
    <row r="13" spans="1:18">
      <c r="A13" s="15">
        <f t="shared" si="13"/>
        <v>5</v>
      </c>
      <c r="B13" s="9" t="s">
        <v>32</v>
      </c>
      <c r="C13" s="7">
        <f t="shared" si="14"/>
        <v>431</v>
      </c>
      <c r="D13" s="7">
        <f t="shared" si="15"/>
        <v>55172000</v>
      </c>
      <c r="E13" s="10">
        <v>14</v>
      </c>
      <c r="F13" s="11">
        <f t="shared" si="16"/>
        <v>56</v>
      </c>
      <c r="G13" s="11">
        <f t="shared" si="17"/>
        <v>2352000</v>
      </c>
      <c r="H13" s="11">
        <v>10</v>
      </c>
      <c r="I13" s="11">
        <f t="shared" si="18"/>
        <v>10</v>
      </c>
      <c r="J13" s="11">
        <f t="shared" si="19"/>
        <v>220000</v>
      </c>
      <c r="K13" s="12">
        <v>2</v>
      </c>
      <c r="L13" s="12">
        <f t="shared" si="20"/>
        <v>2</v>
      </c>
      <c r="M13" s="13">
        <f t="shared" si="21"/>
        <v>4000000</v>
      </c>
      <c r="N13" s="14">
        <v>405</v>
      </c>
      <c r="O13" s="11">
        <f t="shared" si="22"/>
        <v>4860</v>
      </c>
      <c r="P13" s="11">
        <f t="shared" si="23"/>
        <v>4374</v>
      </c>
      <c r="Q13" s="11">
        <f t="shared" si="24"/>
        <v>486</v>
      </c>
      <c r="R13" s="11">
        <f t="shared" si="25"/>
        <v>48600000</v>
      </c>
    </row>
    <row r="14" spans="1:18">
      <c r="A14" s="15">
        <f t="shared" si="13"/>
        <v>6</v>
      </c>
      <c r="B14" s="18" t="s">
        <v>33</v>
      </c>
      <c r="C14" s="7">
        <f t="shared" si="14"/>
        <v>400</v>
      </c>
      <c r="D14" s="7">
        <f t="shared" si="15"/>
        <v>51798000</v>
      </c>
      <c r="E14" s="10">
        <v>11</v>
      </c>
      <c r="F14" s="11">
        <f t="shared" si="16"/>
        <v>44</v>
      </c>
      <c r="G14" s="11">
        <f t="shared" si="17"/>
        <v>1848000</v>
      </c>
      <c r="H14" s="10">
        <v>5</v>
      </c>
      <c r="I14" s="11">
        <f t="shared" si="18"/>
        <v>5</v>
      </c>
      <c r="J14" s="11">
        <f t="shared" si="19"/>
        <v>110000</v>
      </c>
      <c r="K14" s="10">
        <v>2</v>
      </c>
      <c r="L14" s="12">
        <f t="shared" si="20"/>
        <v>2</v>
      </c>
      <c r="M14" s="13">
        <f t="shared" si="21"/>
        <v>4000000</v>
      </c>
      <c r="N14" s="14">
        <v>382</v>
      </c>
      <c r="O14" s="11">
        <f t="shared" si="22"/>
        <v>4584</v>
      </c>
      <c r="P14" s="11">
        <f t="shared" si="23"/>
        <v>4125.6000000000004</v>
      </c>
      <c r="Q14" s="11">
        <f t="shared" si="24"/>
        <v>458.40000000000003</v>
      </c>
      <c r="R14" s="11">
        <f t="shared" si="25"/>
        <v>45840000</v>
      </c>
    </row>
    <row r="15" spans="1:18">
      <c r="A15" s="15">
        <f t="shared" si="13"/>
        <v>7</v>
      </c>
      <c r="B15" s="19" t="s">
        <v>34</v>
      </c>
      <c r="C15" s="7">
        <f t="shared" si="14"/>
        <v>955</v>
      </c>
      <c r="D15" s="7">
        <f t="shared" si="15"/>
        <v>119730000</v>
      </c>
      <c r="E15" s="10">
        <v>20</v>
      </c>
      <c r="F15" s="11">
        <f t="shared" si="16"/>
        <v>80</v>
      </c>
      <c r="G15" s="11">
        <f t="shared" si="17"/>
        <v>3360000</v>
      </c>
      <c r="H15" s="10">
        <v>15</v>
      </c>
      <c r="I15" s="11">
        <f t="shared" si="18"/>
        <v>15</v>
      </c>
      <c r="J15" s="11">
        <f t="shared" si="19"/>
        <v>330000</v>
      </c>
      <c r="K15" s="10">
        <v>3</v>
      </c>
      <c r="L15" s="12">
        <f t="shared" si="20"/>
        <v>3</v>
      </c>
      <c r="M15" s="13">
        <f t="shared" si="21"/>
        <v>6000000</v>
      </c>
      <c r="N15" s="14">
        <v>917</v>
      </c>
      <c r="O15" s="11">
        <f t="shared" si="22"/>
        <v>11004</v>
      </c>
      <c r="P15" s="11">
        <f t="shared" si="23"/>
        <v>9903.6</v>
      </c>
      <c r="Q15" s="11">
        <f t="shared" si="24"/>
        <v>1100.4000000000001</v>
      </c>
      <c r="R15" s="11">
        <f t="shared" si="25"/>
        <v>110040000</v>
      </c>
    </row>
    <row r="16" spans="1:18">
      <c r="A16" s="15">
        <f t="shared" si="13"/>
        <v>8</v>
      </c>
      <c r="B16" s="19" t="s">
        <v>35</v>
      </c>
      <c r="C16" s="7">
        <f t="shared" si="14"/>
        <v>540</v>
      </c>
      <c r="D16" s="7">
        <f t="shared" si="15"/>
        <v>63012000</v>
      </c>
      <c r="E16" s="10">
        <v>11</v>
      </c>
      <c r="F16" s="11">
        <f t="shared" si="16"/>
        <v>44</v>
      </c>
      <c r="G16" s="11">
        <f t="shared" si="17"/>
        <v>1848000</v>
      </c>
      <c r="H16" s="10">
        <v>62</v>
      </c>
      <c r="I16" s="11">
        <f t="shared" si="18"/>
        <v>62</v>
      </c>
      <c r="J16" s="11">
        <f t="shared" si="19"/>
        <v>1364000</v>
      </c>
      <c r="K16" s="10">
        <v>2</v>
      </c>
      <c r="L16" s="12">
        <f t="shared" si="20"/>
        <v>2</v>
      </c>
      <c r="M16" s="13">
        <f t="shared" si="21"/>
        <v>4000000</v>
      </c>
      <c r="N16" s="14">
        <v>465</v>
      </c>
      <c r="O16" s="11">
        <f t="shared" si="22"/>
        <v>5580</v>
      </c>
      <c r="P16" s="11">
        <f t="shared" si="23"/>
        <v>5022</v>
      </c>
      <c r="Q16" s="11">
        <f t="shared" si="24"/>
        <v>558</v>
      </c>
      <c r="R16" s="11">
        <f t="shared" si="25"/>
        <v>55800000</v>
      </c>
    </row>
    <row r="17" spans="1:18">
      <c r="A17" s="15">
        <f t="shared" si="13"/>
        <v>9</v>
      </c>
      <c r="B17" s="19" t="s">
        <v>36</v>
      </c>
      <c r="C17" s="7">
        <f t="shared" si="14"/>
        <v>194</v>
      </c>
      <c r="D17" s="7">
        <f t="shared" si="15"/>
        <v>24368000</v>
      </c>
      <c r="E17" s="10">
        <v>8</v>
      </c>
      <c r="F17" s="11">
        <f t="shared" si="16"/>
        <v>32</v>
      </c>
      <c r="G17" s="11">
        <f t="shared" si="17"/>
        <v>1344000</v>
      </c>
      <c r="H17" s="10">
        <v>12</v>
      </c>
      <c r="I17" s="11">
        <f t="shared" si="18"/>
        <v>12</v>
      </c>
      <c r="J17" s="11">
        <f t="shared" si="19"/>
        <v>264000</v>
      </c>
      <c r="K17" s="10">
        <v>1</v>
      </c>
      <c r="L17" s="12">
        <f t="shared" si="20"/>
        <v>1</v>
      </c>
      <c r="M17" s="13">
        <f t="shared" si="21"/>
        <v>2000000</v>
      </c>
      <c r="N17" s="14">
        <v>173</v>
      </c>
      <c r="O17" s="11">
        <f t="shared" si="22"/>
        <v>2076</v>
      </c>
      <c r="P17" s="11">
        <f t="shared" si="23"/>
        <v>1868.4</v>
      </c>
      <c r="Q17" s="11">
        <f t="shared" si="24"/>
        <v>207.60000000000002</v>
      </c>
      <c r="R17" s="11">
        <f t="shared" si="25"/>
        <v>20760000</v>
      </c>
    </row>
    <row r="18" spans="1:18">
      <c r="A18" s="15">
        <f t="shared" si="13"/>
        <v>10</v>
      </c>
      <c r="B18" s="19" t="s">
        <v>37</v>
      </c>
      <c r="C18" s="7">
        <f t="shared" si="14"/>
        <v>389</v>
      </c>
      <c r="D18" s="7">
        <f t="shared" si="15"/>
        <v>46884000</v>
      </c>
      <c r="E18" s="10">
        <v>10</v>
      </c>
      <c r="F18" s="11">
        <f t="shared" si="16"/>
        <v>40</v>
      </c>
      <c r="G18" s="11">
        <f t="shared" si="17"/>
        <v>1680000</v>
      </c>
      <c r="H18" s="10">
        <v>22</v>
      </c>
      <c r="I18" s="11">
        <f t="shared" si="18"/>
        <v>22</v>
      </c>
      <c r="J18" s="11">
        <f t="shared" si="19"/>
        <v>484000</v>
      </c>
      <c r="K18" s="10">
        <v>1</v>
      </c>
      <c r="L18" s="12">
        <f t="shared" si="20"/>
        <v>1</v>
      </c>
      <c r="M18" s="13">
        <f t="shared" si="21"/>
        <v>2000000</v>
      </c>
      <c r="N18" s="14">
        <v>356</v>
      </c>
      <c r="O18" s="11">
        <f t="shared" si="22"/>
        <v>4272</v>
      </c>
      <c r="P18" s="11">
        <f t="shared" si="23"/>
        <v>3844.8</v>
      </c>
      <c r="Q18" s="11">
        <f t="shared" si="24"/>
        <v>427.20000000000005</v>
      </c>
      <c r="R18" s="11">
        <f t="shared" si="25"/>
        <v>42720000</v>
      </c>
    </row>
    <row r="19" spans="1:18">
      <c r="A19" s="15">
        <f t="shared" si="13"/>
        <v>11</v>
      </c>
      <c r="B19" s="19" t="s">
        <v>38</v>
      </c>
      <c r="C19" s="7">
        <f t="shared" si="14"/>
        <v>987</v>
      </c>
      <c r="D19" s="7">
        <f t="shared" si="15"/>
        <v>120460000</v>
      </c>
      <c r="E19" s="10">
        <v>25</v>
      </c>
      <c r="F19" s="11">
        <f t="shared" si="16"/>
        <v>100</v>
      </c>
      <c r="G19" s="11">
        <f t="shared" si="17"/>
        <v>4200000</v>
      </c>
      <c r="H19" s="10">
        <v>30</v>
      </c>
      <c r="I19" s="11">
        <f t="shared" si="18"/>
        <v>30</v>
      </c>
      <c r="J19" s="11">
        <f t="shared" si="19"/>
        <v>660000</v>
      </c>
      <c r="K19" s="10">
        <v>2</v>
      </c>
      <c r="L19" s="12">
        <f t="shared" si="20"/>
        <v>2</v>
      </c>
      <c r="M19" s="13">
        <f t="shared" si="21"/>
        <v>4000000</v>
      </c>
      <c r="N19" s="14">
        <v>930</v>
      </c>
      <c r="O19" s="11">
        <f t="shared" si="22"/>
        <v>11160</v>
      </c>
      <c r="P19" s="11">
        <f t="shared" si="23"/>
        <v>10044</v>
      </c>
      <c r="Q19" s="11">
        <f t="shared" si="24"/>
        <v>1116</v>
      </c>
      <c r="R19" s="11">
        <f t="shared" si="25"/>
        <v>111600000</v>
      </c>
    </row>
    <row r="20" spans="1:18">
      <c r="A20" s="15">
        <f t="shared" si="13"/>
        <v>12</v>
      </c>
      <c r="B20" s="9" t="s">
        <v>39</v>
      </c>
      <c r="C20" s="7">
        <f t="shared" si="14"/>
        <v>255</v>
      </c>
      <c r="D20" s="7">
        <f t="shared" si="15"/>
        <v>34140000</v>
      </c>
      <c r="E20" s="20">
        <v>60</v>
      </c>
      <c r="F20" s="11">
        <f t="shared" si="16"/>
        <v>240</v>
      </c>
      <c r="G20" s="11">
        <f t="shared" si="17"/>
        <v>10080000</v>
      </c>
      <c r="H20" s="21">
        <v>70</v>
      </c>
      <c r="I20" s="11">
        <f t="shared" si="18"/>
        <v>70</v>
      </c>
      <c r="J20" s="11">
        <f t="shared" si="19"/>
        <v>1540000</v>
      </c>
      <c r="K20" s="21">
        <v>4</v>
      </c>
      <c r="L20" s="12">
        <f t="shared" si="20"/>
        <v>4</v>
      </c>
      <c r="M20" s="13">
        <f t="shared" si="21"/>
        <v>8000000</v>
      </c>
      <c r="N20" s="17">
        <v>121</v>
      </c>
      <c r="O20" s="11">
        <f t="shared" si="22"/>
        <v>1452</v>
      </c>
      <c r="P20" s="11">
        <f t="shared" si="23"/>
        <v>1306.8</v>
      </c>
      <c r="Q20" s="11">
        <f t="shared" si="24"/>
        <v>145.20000000000002</v>
      </c>
      <c r="R20" s="11">
        <f t="shared" si="25"/>
        <v>14520000</v>
      </c>
    </row>
    <row r="21" spans="1:18">
      <c r="A21" s="15">
        <f t="shared" si="13"/>
        <v>13</v>
      </c>
      <c r="B21" s="16" t="s">
        <v>40</v>
      </c>
      <c r="C21" s="7">
        <f t="shared" si="14"/>
        <v>270</v>
      </c>
      <c r="D21" s="7">
        <f t="shared" si="15"/>
        <v>29900000</v>
      </c>
      <c r="E21" s="20">
        <v>50</v>
      </c>
      <c r="F21" s="11">
        <f t="shared" si="16"/>
        <v>200</v>
      </c>
      <c r="G21" s="11">
        <f t="shared" si="17"/>
        <v>8400000</v>
      </c>
      <c r="H21" s="22">
        <v>50</v>
      </c>
      <c r="I21" s="11">
        <f t="shared" si="18"/>
        <v>50</v>
      </c>
      <c r="J21" s="11">
        <f t="shared" si="19"/>
        <v>1100000</v>
      </c>
      <c r="K21" s="22">
        <v>0</v>
      </c>
      <c r="L21" s="12">
        <f t="shared" si="20"/>
        <v>0</v>
      </c>
      <c r="M21" s="13">
        <f t="shared" si="21"/>
        <v>0</v>
      </c>
      <c r="N21" s="14">
        <v>170</v>
      </c>
      <c r="O21" s="11">
        <f t="shared" si="22"/>
        <v>2040</v>
      </c>
      <c r="P21" s="11">
        <f t="shared" si="23"/>
        <v>1836</v>
      </c>
      <c r="Q21" s="11">
        <f t="shared" si="24"/>
        <v>204</v>
      </c>
      <c r="R21" s="11">
        <f t="shared" si="25"/>
        <v>20400000</v>
      </c>
    </row>
    <row r="22" spans="1:18">
      <c r="A22" s="15">
        <f t="shared" si="13"/>
        <v>14</v>
      </c>
      <c r="B22" s="16" t="s">
        <v>41</v>
      </c>
      <c r="C22" s="7">
        <f t="shared" si="14"/>
        <v>129</v>
      </c>
      <c r="D22" s="7">
        <f t="shared" si="15"/>
        <v>15112000</v>
      </c>
      <c r="E22" s="20">
        <v>25</v>
      </c>
      <c r="F22" s="11">
        <f t="shared" si="16"/>
        <v>100</v>
      </c>
      <c r="G22" s="11">
        <f t="shared" si="17"/>
        <v>4200000</v>
      </c>
      <c r="H22" s="20">
        <v>16</v>
      </c>
      <c r="I22" s="11">
        <f t="shared" si="18"/>
        <v>16</v>
      </c>
      <c r="J22" s="11">
        <f t="shared" si="19"/>
        <v>352000</v>
      </c>
      <c r="K22" s="20">
        <v>0</v>
      </c>
      <c r="L22" s="12">
        <f t="shared" si="20"/>
        <v>0</v>
      </c>
      <c r="M22" s="13">
        <f t="shared" si="21"/>
        <v>0</v>
      </c>
      <c r="N22" s="14">
        <v>88</v>
      </c>
      <c r="O22" s="11">
        <f t="shared" si="22"/>
        <v>1056</v>
      </c>
      <c r="P22" s="11">
        <f t="shared" si="23"/>
        <v>950.4</v>
      </c>
      <c r="Q22" s="11">
        <f t="shared" si="24"/>
        <v>105.60000000000001</v>
      </c>
      <c r="R22" s="11">
        <f t="shared" si="25"/>
        <v>10560000</v>
      </c>
    </row>
    <row r="23" spans="1:18">
      <c r="A23" s="15">
        <f t="shared" si="13"/>
        <v>15</v>
      </c>
      <c r="B23" s="16" t="s">
        <v>42</v>
      </c>
      <c r="C23" s="7">
        <f t="shared" si="14"/>
        <v>622</v>
      </c>
      <c r="D23" s="7">
        <f t="shared" si="15"/>
        <v>77348000</v>
      </c>
      <c r="E23" s="10">
        <f>36*2</f>
        <v>72</v>
      </c>
      <c r="F23" s="11">
        <f t="shared" si="16"/>
        <v>288</v>
      </c>
      <c r="G23" s="11">
        <f t="shared" si="17"/>
        <v>12096000</v>
      </c>
      <c r="H23" s="10">
        <f>23*2</f>
        <v>46</v>
      </c>
      <c r="I23" s="11">
        <f t="shared" si="18"/>
        <v>46</v>
      </c>
      <c r="J23" s="11">
        <f t="shared" si="19"/>
        <v>1012000</v>
      </c>
      <c r="K23" s="10">
        <v>2</v>
      </c>
      <c r="L23" s="12">
        <f t="shared" si="20"/>
        <v>2</v>
      </c>
      <c r="M23" s="13">
        <f t="shared" si="21"/>
        <v>4000000</v>
      </c>
      <c r="N23" s="10">
        <v>502</v>
      </c>
      <c r="O23" s="11">
        <f t="shared" si="22"/>
        <v>6024</v>
      </c>
      <c r="P23" s="11">
        <f t="shared" si="23"/>
        <v>5421.6</v>
      </c>
      <c r="Q23" s="11">
        <f t="shared" si="24"/>
        <v>602.4</v>
      </c>
      <c r="R23" s="11">
        <f t="shared" si="25"/>
        <v>60240000</v>
      </c>
    </row>
    <row r="24" spans="1:18">
      <c r="A24" s="15">
        <f t="shared" si="13"/>
        <v>16</v>
      </c>
      <c r="B24" s="16" t="s">
        <v>43</v>
      </c>
      <c r="C24" s="7">
        <f t="shared" si="14"/>
        <v>352</v>
      </c>
      <c r="D24" s="7">
        <f t="shared" si="15"/>
        <v>39764000</v>
      </c>
      <c r="E24" s="20">
        <v>75</v>
      </c>
      <c r="F24" s="11">
        <f t="shared" si="16"/>
        <v>300</v>
      </c>
      <c r="G24" s="11">
        <f t="shared" si="17"/>
        <v>12600000</v>
      </c>
      <c r="H24" s="20">
        <v>62</v>
      </c>
      <c r="I24" s="11">
        <f t="shared" si="18"/>
        <v>62</v>
      </c>
      <c r="J24" s="11">
        <f t="shared" si="19"/>
        <v>1364000</v>
      </c>
      <c r="K24" s="20">
        <v>0</v>
      </c>
      <c r="L24" s="12">
        <f t="shared" si="20"/>
        <v>0</v>
      </c>
      <c r="M24" s="13">
        <f t="shared" si="21"/>
        <v>0</v>
      </c>
      <c r="N24" s="14">
        <v>215</v>
      </c>
      <c r="O24" s="11">
        <f t="shared" si="22"/>
        <v>2580</v>
      </c>
      <c r="P24" s="11">
        <f t="shared" si="23"/>
        <v>2322</v>
      </c>
      <c r="Q24" s="11">
        <f t="shared" si="24"/>
        <v>258</v>
      </c>
      <c r="R24" s="11">
        <f t="shared" si="25"/>
        <v>25800000</v>
      </c>
    </row>
    <row r="25" spans="1:18">
      <c r="A25" s="15">
        <f t="shared" si="13"/>
        <v>17</v>
      </c>
      <c r="B25" s="16" t="s">
        <v>44</v>
      </c>
      <c r="C25" s="7">
        <f t="shared" si="14"/>
        <v>613</v>
      </c>
      <c r="D25" s="7">
        <f t="shared" si="15"/>
        <v>76172000</v>
      </c>
      <c r="E25" s="10">
        <f>35*2</f>
        <v>70</v>
      </c>
      <c r="F25" s="11">
        <f t="shared" si="16"/>
        <v>280</v>
      </c>
      <c r="G25" s="11">
        <f t="shared" si="17"/>
        <v>11760000</v>
      </c>
      <c r="H25" s="10">
        <f>23*2</f>
        <v>46</v>
      </c>
      <c r="I25" s="11">
        <f t="shared" si="18"/>
        <v>46</v>
      </c>
      <c r="J25" s="11">
        <f t="shared" si="19"/>
        <v>1012000</v>
      </c>
      <c r="K25" s="10">
        <v>2</v>
      </c>
      <c r="L25" s="12">
        <f t="shared" si="20"/>
        <v>2</v>
      </c>
      <c r="M25" s="13">
        <f t="shared" si="21"/>
        <v>4000000</v>
      </c>
      <c r="N25" s="10">
        <f>330*1.5</f>
        <v>495</v>
      </c>
      <c r="O25" s="11">
        <f t="shared" si="22"/>
        <v>5940</v>
      </c>
      <c r="P25" s="11">
        <f t="shared" si="23"/>
        <v>5346</v>
      </c>
      <c r="Q25" s="11">
        <f t="shared" si="24"/>
        <v>594</v>
      </c>
      <c r="R25" s="11">
        <f t="shared" si="25"/>
        <v>59400000</v>
      </c>
    </row>
    <row r="26" spans="1:18">
      <c r="A26" s="15">
        <f t="shared" si="13"/>
        <v>18</v>
      </c>
      <c r="B26" s="16" t="s">
        <v>45</v>
      </c>
      <c r="C26" s="7">
        <f t="shared" si="14"/>
        <v>115</v>
      </c>
      <c r="D26" s="7">
        <f t="shared" si="15"/>
        <v>33040000</v>
      </c>
      <c r="E26" s="20">
        <v>50</v>
      </c>
      <c r="F26" s="11">
        <f t="shared" si="16"/>
        <v>200</v>
      </c>
      <c r="G26" s="11">
        <f t="shared" si="17"/>
        <v>8400000</v>
      </c>
      <c r="H26" s="20">
        <v>20</v>
      </c>
      <c r="I26" s="11">
        <f t="shared" si="18"/>
        <v>20</v>
      </c>
      <c r="J26" s="11">
        <f t="shared" si="19"/>
        <v>440000</v>
      </c>
      <c r="K26" s="20">
        <v>10</v>
      </c>
      <c r="L26" s="12">
        <f t="shared" si="20"/>
        <v>10</v>
      </c>
      <c r="M26" s="13">
        <f t="shared" si="21"/>
        <v>20000000</v>
      </c>
      <c r="N26" s="14">
        <v>35</v>
      </c>
      <c r="O26" s="11">
        <f t="shared" si="22"/>
        <v>420</v>
      </c>
      <c r="P26" s="11">
        <f t="shared" si="23"/>
        <v>378</v>
      </c>
      <c r="Q26" s="11">
        <f t="shared" si="24"/>
        <v>42</v>
      </c>
      <c r="R26" s="11">
        <f t="shared" si="25"/>
        <v>4200000</v>
      </c>
    </row>
    <row r="27" spans="1:18">
      <c r="A27" s="15">
        <f t="shared" si="13"/>
        <v>19</v>
      </c>
      <c r="B27" s="23" t="s">
        <v>46</v>
      </c>
      <c r="C27" s="7">
        <f t="shared" si="14"/>
        <v>132</v>
      </c>
      <c r="D27" s="7">
        <f t="shared" si="15"/>
        <v>18344000</v>
      </c>
      <c r="E27" s="10">
        <v>13</v>
      </c>
      <c r="F27" s="11">
        <f t="shared" si="16"/>
        <v>52</v>
      </c>
      <c r="G27" s="11">
        <f t="shared" si="17"/>
        <v>2184000</v>
      </c>
      <c r="H27" s="24">
        <v>0</v>
      </c>
      <c r="I27" s="11">
        <f t="shared" si="18"/>
        <v>0</v>
      </c>
      <c r="J27" s="11">
        <f t="shared" si="19"/>
        <v>0</v>
      </c>
      <c r="K27" s="10">
        <v>1</v>
      </c>
      <c r="L27" s="12">
        <f t="shared" si="20"/>
        <v>1</v>
      </c>
      <c r="M27" s="13">
        <f t="shared" si="21"/>
        <v>2000000</v>
      </c>
      <c r="N27" s="25">
        <v>118</v>
      </c>
      <c r="O27" s="11">
        <f t="shared" si="22"/>
        <v>1416</v>
      </c>
      <c r="P27" s="11">
        <f t="shared" si="23"/>
        <v>1274.4000000000001</v>
      </c>
      <c r="Q27" s="11">
        <f t="shared" si="24"/>
        <v>141.6</v>
      </c>
      <c r="R27" s="11">
        <f t="shared" si="25"/>
        <v>14160000</v>
      </c>
    </row>
    <row r="28" spans="1:18">
      <c r="A28" s="15">
        <f t="shared" si="13"/>
        <v>20</v>
      </c>
      <c r="B28" s="23" t="s">
        <v>47</v>
      </c>
      <c r="C28" s="7">
        <f t="shared" si="14"/>
        <v>253</v>
      </c>
      <c r="D28" s="7">
        <f t="shared" si="15"/>
        <v>46738000</v>
      </c>
      <c r="E28" s="10">
        <v>3</v>
      </c>
      <c r="F28" s="11">
        <f t="shared" si="16"/>
        <v>12</v>
      </c>
      <c r="G28" s="11">
        <f t="shared" si="17"/>
        <v>504000</v>
      </c>
      <c r="H28" s="26">
        <v>7</v>
      </c>
      <c r="I28" s="11">
        <f t="shared" si="18"/>
        <v>7</v>
      </c>
      <c r="J28" s="11">
        <f t="shared" si="19"/>
        <v>154000</v>
      </c>
      <c r="K28" s="10">
        <v>9</v>
      </c>
      <c r="L28" s="12">
        <f t="shared" si="20"/>
        <v>9</v>
      </c>
      <c r="M28" s="13">
        <f t="shared" si="21"/>
        <v>18000000</v>
      </c>
      <c r="N28" s="25">
        <v>234</v>
      </c>
      <c r="O28" s="11">
        <f t="shared" si="22"/>
        <v>2808.0000000000005</v>
      </c>
      <c r="P28" s="11">
        <f t="shared" si="23"/>
        <v>2527.2000000000003</v>
      </c>
      <c r="Q28" s="11">
        <f t="shared" si="24"/>
        <v>280.8</v>
      </c>
      <c r="R28" s="11">
        <f t="shared" si="25"/>
        <v>28080000.000000004</v>
      </c>
    </row>
    <row r="29" spans="1:18">
      <c r="A29" s="15">
        <f t="shared" si="13"/>
        <v>21</v>
      </c>
      <c r="B29" s="23" t="s">
        <v>48</v>
      </c>
      <c r="C29" s="7">
        <f t="shared" si="14"/>
        <v>467</v>
      </c>
      <c r="D29" s="7">
        <f t="shared" si="15"/>
        <v>64940000</v>
      </c>
      <c r="E29" s="10">
        <v>10</v>
      </c>
      <c r="F29" s="11">
        <f t="shared" si="16"/>
        <v>40</v>
      </c>
      <c r="G29" s="11">
        <f t="shared" si="17"/>
        <v>1680000</v>
      </c>
      <c r="H29" s="26">
        <v>10</v>
      </c>
      <c r="I29" s="11">
        <f t="shared" si="18"/>
        <v>10</v>
      </c>
      <c r="J29" s="11">
        <f t="shared" si="19"/>
        <v>220000</v>
      </c>
      <c r="K29" s="10">
        <v>5</v>
      </c>
      <c r="L29" s="12">
        <f t="shared" si="20"/>
        <v>5</v>
      </c>
      <c r="M29" s="13">
        <f t="shared" si="21"/>
        <v>10000000</v>
      </c>
      <c r="N29" s="25">
        <v>442</v>
      </c>
      <c r="O29" s="11">
        <f t="shared" si="22"/>
        <v>5304</v>
      </c>
      <c r="P29" s="11">
        <f t="shared" si="23"/>
        <v>4773.6000000000004</v>
      </c>
      <c r="Q29" s="11">
        <f t="shared" si="24"/>
        <v>530.4</v>
      </c>
      <c r="R29" s="11">
        <f t="shared" si="25"/>
        <v>53040000</v>
      </c>
    </row>
    <row r="30" spans="1:18">
      <c r="A30" s="15">
        <f t="shared" si="13"/>
        <v>22</v>
      </c>
      <c r="B30" s="23" t="s">
        <v>49</v>
      </c>
      <c r="C30" s="7">
        <f t="shared" si="14"/>
        <v>362</v>
      </c>
      <c r="D30" s="7">
        <f t="shared" si="15"/>
        <v>47146000</v>
      </c>
      <c r="E30" s="10">
        <v>5</v>
      </c>
      <c r="F30" s="11">
        <f t="shared" si="16"/>
        <v>20</v>
      </c>
      <c r="G30" s="11">
        <f t="shared" si="17"/>
        <v>840000</v>
      </c>
      <c r="H30" s="26">
        <v>3</v>
      </c>
      <c r="I30" s="11">
        <f t="shared" si="18"/>
        <v>3</v>
      </c>
      <c r="J30" s="11">
        <f t="shared" si="19"/>
        <v>66000</v>
      </c>
      <c r="K30" s="10">
        <v>2</v>
      </c>
      <c r="L30" s="12">
        <f t="shared" si="20"/>
        <v>2</v>
      </c>
      <c r="M30" s="13">
        <f t="shared" si="21"/>
        <v>4000000</v>
      </c>
      <c r="N30" s="25">
        <v>352</v>
      </c>
      <c r="O30" s="11">
        <f t="shared" si="22"/>
        <v>4224</v>
      </c>
      <c r="P30" s="11">
        <f t="shared" si="23"/>
        <v>3801.6</v>
      </c>
      <c r="Q30" s="11">
        <f t="shared" si="24"/>
        <v>422.40000000000003</v>
      </c>
      <c r="R30" s="11">
        <f t="shared" si="25"/>
        <v>42240000</v>
      </c>
    </row>
    <row r="31" spans="1:18">
      <c r="A31" s="15">
        <f t="shared" si="13"/>
        <v>23</v>
      </c>
      <c r="B31" s="23" t="s">
        <v>50</v>
      </c>
      <c r="C31" s="7">
        <f t="shared" si="14"/>
        <v>305</v>
      </c>
      <c r="D31" s="7">
        <f t="shared" si="15"/>
        <v>44962000</v>
      </c>
      <c r="E31" s="10">
        <v>40</v>
      </c>
      <c r="F31" s="11">
        <f t="shared" si="16"/>
        <v>160</v>
      </c>
      <c r="G31" s="11">
        <f t="shared" si="17"/>
        <v>6720000</v>
      </c>
      <c r="H31" s="22">
        <v>11</v>
      </c>
      <c r="I31" s="11">
        <f t="shared" si="18"/>
        <v>11</v>
      </c>
      <c r="J31" s="11">
        <f t="shared" si="19"/>
        <v>242000</v>
      </c>
      <c r="K31" s="10">
        <v>4</v>
      </c>
      <c r="L31" s="12">
        <f t="shared" si="20"/>
        <v>4</v>
      </c>
      <c r="M31" s="13">
        <f t="shared" si="21"/>
        <v>8000000</v>
      </c>
      <c r="N31" s="17">
        <v>250</v>
      </c>
      <c r="O31" s="11">
        <f t="shared" si="22"/>
        <v>3000</v>
      </c>
      <c r="P31" s="11">
        <f t="shared" si="23"/>
        <v>2700</v>
      </c>
      <c r="Q31" s="11">
        <f t="shared" si="24"/>
        <v>300</v>
      </c>
      <c r="R31" s="11">
        <f t="shared" si="25"/>
        <v>30000000</v>
      </c>
    </row>
    <row r="32" spans="1:18">
      <c r="A32" s="15">
        <f t="shared" si="13"/>
        <v>24</v>
      </c>
      <c r="B32" s="23" t="s">
        <v>51</v>
      </c>
      <c r="C32" s="7">
        <f t="shared" si="14"/>
        <v>359</v>
      </c>
      <c r="D32" s="7">
        <f t="shared" si="15"/>
        <v>46492000</v>
      </c>
      <c r="E32" s="10">
        <v>5</v>
      </c>
      <c r="F32" s="11">
        <f t="shared" si="16"/>
        <v>20</v>
      </c>
      <c r="G32" s="11">
        <f t="shared" si="17"/>
        <v>840000</v>
      </c>
      <c r="H32" s="26">
        <v>6</v>
      </c>
      <c r="I32" s="11">
        <f t="shared" si="18"/>
        <v>6</v>
      </c>
      <c r="J32" s="11">
        <f t="shared" si="19"/>
        <v>132000</v>
      </c>
      <c r="K32" s="10">
        <v>2</v>
      </c>
      <c r="L32" s="12">
        <f t="shared" si="20"/>
        <v>2</v>
      </c>
      <c r="M32" s="13">
        <f t="shared" si="21"/>
        <v>4000000</v>
      </c>
      <c r="N32" s="25">
        <v>346</v>
      </c>
      <c r="O32" s="11">
        <f t="shared" si="22"/>
        <v>4152</v>
      </c>
      <c r="P32" s="11">
        <f t="shared" si="23"/>
        <v>3736.8</v>
      </c>
      <c r="Q32" s="11">
        <f t="shared" si="24"/>
        <v>415.20000000000005</v>
      </c>
      <c r="R32" s="11">
        <f t="shared" si="25"/>
        <v>41520000</v>
      </c>
    </row>
    <row r="33" spans="1:18">
      <c r="A33" s="15">
        <f t="shared" si="13"/>
        <v>25</v>
      </c>
      <c r="B33" s="23" t="s">
        <v>52</v>
      </c>
      <c r="C33" s="7">
        <f t="shared" si="14"/>
        <v>592</v>
      </c>
      <c r="D33" s="7">
        <f t="shared" si="15"/>
        <v>72710000</v>
      </c>
      <c r="E33" s="10">
        <v>45</v>
      </c>
      <c r="F33" s="11">
        <f t="shared" si="16"/>
        <v>180</v>
      </c>
      <c r="G33" s="11">
        <f t="shared" si="17"/>
        <v>7560000</v>
      </c>
      <c r="H33" s="24">
        <v>5</v>
      </c>
      <c r="I33" s="11">
        <f t="shared" si="18"/>
        <v>5</v>
      </c>
      <c r="J33" s="11">
        <f t="shared" si="19"/>
        <v>110000</v>
      </c>
      <c r="K33" s="10">
        <v>0</v>
      </c>
      <c r="L33" s="12">
        <f t="shared" si="20"/>
        <v>0</v>
      </c>
      <c r="M33" s="13">
        <f t="shared" si="21"/>
        <v>0</v>
      </c>
      <c r="N33" s="25">
        <v>542</v>
      </c>
      <c r="O33" s="11">
        <f t="shared" si="22"/>
        <v>6504</v>
      </c>
      <c r="P33" s="11">
        <f t="shared" si="23"/>
        <v>5853.6</v>
      </c>
      <c r="Q33" s="11">
        <f t="shared" si="24"/>
        <v>650.40000000000009</v>
      </c>
      <c r="R33" s="11">
        <f t="shared" si="25"/>
        <v>65040000</v>
      </c>
    </row>
    <row r="34" spans="1:18">
      <c r="A34" s="15">
        <f t="shared" si="13"/>
        <v>26</v>
      </c>
      <c r="B34" s="23" t="s">
        <v>53</v>
      </c>
      <c r="C34" s="7">
        <f t="shared" si="14"/>
        <v>461</v>
      </c>
      <c r="D34" s="7">
        <f t="shared" si="15"/>
        <v>55656000</v>
      </c>
      <c r="E34" s="10">
        <v>7</v>
      </c>
      <c r="F34" s="11">
        <f t="shared" si="16"/>
        <v>28</v>
      </c>
      <c r="G34" s="11">
        <f t="shared" si="17"/>
        <v>1176000</v>
      </c>
      <c r="H34" s="25">
        <v>0</v>
      </c>
      <c r="I34" s="11">
        <f t="shared" si="18"/>
        <v>0</v>
      </c>
      <c r="J34" s="11">
        <f t="shared" si="19"/>
        <v>0</v>
      </c>
      <c r="K34" s="10">
        <v>0</v>
      </c>
      <c r="L34" s="12">
        <f t="shared" si="20"/>
        <v>0</v>
      </c>
      <c r="M34" s="13">
        <f t="shared" si="21"/>
        <v>0</v>
      </c>
      <c r="N34" s="25">
        <v>454</v>
      </c>
      <c r="O34" s="11">
        <f t="shared" si="22"/>
        <v>5448</v>
      </c>
      <c r="P34" s="11">
        <f t="shared" si="23"/>
        <v>4903.2</v>
      </c>
      <c r="Q34" s="11">
        <f t="shared" si="24"/>
        <v>544.80000000000007</v>
      </c>
      <c r="R34" s="11">
        <f t="shared" si="25"/>
        <v>54480000</v>
      </c>
    </row>
    <row r="35" spans="1:18">
      <c r="A35" s="15">
        <f t="shared" si="13"/>
        <v>27</v>
      </c>
      <c r="B35" s="9" t="s">
        <v>54</v>
      </c>
      <c r="C35" s="7">
        <f t="shared" si="14"/>
        <v>104</v>
      </c>
      <c r="D35" s="7">
        <f t="shared" si="15"/>
        <v>16326000</v>
      </c>
      <c r="E35" s="10">
        <v>12</v>
      </c>
      <c r="F35" s="11">
        <f t="shared" si="16"/>
        <v>48</v>
      </c>
      <c r="G35" s="11">
        <f t="shared" si="17"/>
        <v>2016000</v>
      </c>
      <c r="H35" s="10">
        <v>5</v>
      </c>
      <c r="I35" s="11">
        <f t="shared" si="18"/>
        <v>5</v>
      </c>
      <c r="J35" s="11">
        <f t="shared" si="19"/>
        <v>110000</v>
      </c>
      <c r="K35" s="10">
        <v>2</v>
      </c>
      <c r="L35" s="12">
        <f t="shared" si="20"/>
        <v>2</v>
      </c>
      <c r="M35" s="13">
        <f t="shared" si="21"/>
        <v>4000000</v>
      </c>
      <c r="N35" s="14">
        <v>85</v>
      </c>
      <c r="O35" s="11">
        <f t="shared" si="22"/>
        <v>1020</v>
      </c>
      <c r="P35" s="11">
        <f t="shared" si="23"/>
        <v>918</v>
      </c>
      <c r="Q35" s="11">
        <f t="shared" si="24"/>
        <v>102</v>
      </c>
      <c r="R35" s="11">
        <f t="shared" si="25"/>
        <v>10200000</v>
      </c>
    </row>
    <row r="36" spans="1:18">
      <c r="A36" s="15">
        <f t="shared" si="13"/>
        <v>28</v>
      </c>
      <c r="B36" s="16" t="s">
        <v>55</v>
      </c>
      <c r="C36" s="7">
        <f t="shared" si="14"/>
        <v>76</v>
      </c>
      <c r="D36" s="7">
        <f t="shared" si="15"/>
        <v>9980000</v>
      </c>
      <c r="E36" s="10">
        <v>22</v>
      </c>
      <c r="F36" s="11">
        <f t="shared" si="16"/>
        <v>88</v>
      </c>
      <c r="G36" s="11">
        <f t="shared" si="17"/>
        <v>3696000</v>
      </c>
      <c r="H36" s="10">
        <v>2</v>
      </c>
      <c r="I36" s="11">
        <f t="shared" si="18"/>
        <v>2</v>
      </c>
      <c r="J36" s="11">
        <f t="shared" si="19"/>
        <v>44000</v>
      </c>
      <c r="K36" s="10">
        <v>0</v>
      </c>
      <c r="L36" s="12">
        <f t="shared" si="20"/>
        <v>0</v>
      </c>
      <c r="M36" s="13">
        <f t="shared" si="21"/>
        <v>0</v>
      </c>
      <c r="N36" s="13">
        <v>52</v>
      </c>
      <c r="O36" s="11">
        <f t="shared" si="22"/>
        <v>624</v>
      </c>
      <c r="P36" s="11">
        <f t="shared" si="23"/>
        <v>561.6</v>
      </c>
      <c r="Q36" s="11">
        <f t="shared" si="24"/>
        <v>62.400000000000006</v>
      </c>
      <c r="R36" s="11">
        <f t="shared" si="25"/>
        <v>6240000</v>
      </c>
    </row>
    <row r="37" spans="1:18">
      <c r="A37" s="15">
        <f t="shared" si="13"/>
        <v>29</v>
      </c>
      <c r="B37" s="16" t="s">
        <v>56</v>
      </c>
      <c r="C37" s="7">
        <f t="shared" si="14"/>
        <v>462</v>
      </c>
      <c r="D37" s="7">
        <f t="shared" si="15"/>
        <v>58668000</v>
      </c>
      <c r="E37" s="10">
        <f>21*2</f>
        <v>42</v>
      </c>
      <c r="F37" s="11">
        <f t="shared" si="16"/>
        <v>168</v>
      </c>
      <c r="G37" s="11">
        <f t="shared" si="17"/>
        <v>7056000</v>
      </c>
      <c r="H37" s="10">
        <f>13*2</f>
        <v>26</v>
      </c>
      <c r="I37" s="11">
        <f t="shared" si="18"/>
        <v>26</v>
      </c>
      <c r="J37" s="11">
        <f t="shared" si="19"/>
        <v>572000</v>
      </c>
      <c r="K37" s="10">
        <v>2</v>
      </c>
      <c r="L37" s="12">
        <f t="shared" si="20"/>
        <v>2</v>
      </c>
      <c r="M37" s="13">
        <f t="shared" si="21"/>
        <v>4000000</v>
      </c>
      <c r="N37" s="10">
        <f>196*2</f>
        <v>392</v>
      </c>
      <c r="O37" s="11">
        <f t="shared" si="22"/>
        <v>4704</v>
      </c>
      <c r="P37" s="11">
        <f t="shared" si="23"/>
        <v>4233.6000000000004</v>
      </c>
      <c r="Q37" s="11">
        <f t="shared" si="24"/>
        <v>470.40000000000003</v>
      </c>
      <c r="R37" s="11">
        <f t="shared" si="25"/>
        <v>47040000</v>
      </c>
    </row>
    <row r="38" spans="1:18">
      <c r="A38" s="15">
        <f t="shared" si="13"/>
        <v>30</v>
      </c>
      <c r="B38" s="16" t="s">
        <v>57</v>
      </c>
      <c r="C38" s="7">
        <f t="shared" si="14"/>
        <v>122</v>
      </c>
      <c r="D38" s="7">
        <f t="shared" si="15"/>
        <v>42484000</v>
      </c>
      <c r="E38" s="10">
        <v>44</v>
      </c>
      <c r="F38" s="11">
        <f t="shared" si="16"/>
        <v>176</v>
      </c>
      <c r="G38" s="11">
        <f t="shared" si="17"/>
        <v>7392000</v>
      </c>
      <c r="H38" s="10">
        <v>6</v>
      </c>
      <c r="I38" s="11">
        <f t="shared" si="18"/>
        <v>6</v>
      </c>
      <c r="J38" s="11">
        <f t="shared" si="19"/>
        <v>132000</v>
      </c>
      <c r="K38" s="10">
        <v>14</v>
      </c>
      <c r="L38" s="12">
        <f t="shared" si="20"/>
        <v>14</v>
      </c>
      <c r="M38" s="13">
        <f t="shared" si="21"/>
        <v>28000000</v>
      </c>
      <c r="N38" s="13">
        <v>58</v>
      </c>
      <c r="O38" s="11">
        <f t="shared" si="22"/>
        <v>696</v>
      </c>
      <c r="P38" s="11">
        <f t="shared" si="23"/>
        <v>626.4</v>
      </c>
      <c r="Q38" s="11">
        <f t="shared" si="24"/>
        <v>69.600000000000009</v>
      </c>
      <c r="R38" s="11">
        <f t="shared" si="25"/>
        <v>6960000</v>
      </c>
    </row>
    <row r="39" spans="1:18">
      <c r="A39" s="15">
        <f t="shared" si="13"/>
        <v>31</v>
      </c>
      <c r="B39" s="27" t="s">
        <v>58</v>
      </c>
      <c r="C39" s="7">
        <f t="shared" si="14"/>
        <v>54</v>
      </c>
      <c r="D39" s="7">
        <f t="shared" si="15"/>
        <v>7818000</v>
      </c>
      <c r="E39" s="10">
        <v>3</v>
      </c>
      <c r="F39" s="11">
        <f t="shared" si="16"/>
        <v>12</v>
      </c>
      <c r="G39" s="11">
        <f t="shared" si="17"/>
        <v>504000</v>
      </c>
      <c r="H39" s="10">
        <v>7</v>
      </c>
      <c r="I39" s="11">
        <f t="shared" si="18"/>
        <v>7</v>
      </c>
      <c r="J39" s="11">
        <f t="shared" si="19"/>
        <v>154000</v>
      </c>
      <c r="K39" s="10">
        <v>1</v>
      </c>
      <c r="L39" s="12">
        <f t="shared" si="20"/>
        <v>1</v>
      </c>
      <c r="M39" s="13">
        <f t="shared" si="21"/>
        <v>2000000</v>
      </c>
      <c r="N39" s="13">
        <v>43</v>
      </c>
      <c r="O39" s="11">
        <f t="shared" si="22"/>
        <v>516</v>
      </c>
      <c r="P39" s="11">
        <f t="shared" si="23"/>
        <v>464.40000000000003</v>
      </c>
      <c r="Q39" s="11">
        <f t="shared" si="24"/>
        <v>51.6</v>
      </c>
      <c r="R39" s="11">
        <f t="shared" si="25"/>
        <v>5160000</v>
      </c>
    </row>
    <row r="40" spans="1:18">
      <c r="A40" s="15">
        <f t="shared" si="13"/>
        <v>32</v>
      </c>
      <c r="B40" s="27" t="s">
        <v>59</v>
      </c>
      <c r="C40" s="7">
        <f t="shared" si="14"/>
        <v>153</v>
      </c>
      <c r="D40" s="7">
        <f t="shared" si="15"/>
        <v>19698000</v>
      </c>
      <c r="E40" s="10">
        <v>3</v>
      </c>
      <c r="F40" s="11">
        <f t="shared" si="16"/>
        <v>12</v>
      </c>
      <c r="G40" s="11">
        <f t="shared" si="17"/>
        <v>504000</v>
      </c>
      <c r="H40" s="10">
        <v>7</v>
      </c>
      <c r="I40" s="11">
        <f t="shared" si="18"/>
        <v>7</v>
      </c>
      <c r="J40" s="11">
        <f t="shared" si="19"/>
        <v>154000</v>
      </c>
      <c r="K40" s="10">
        <v>1</v>
      </c>
      <c r="L40" s="12">
        <f t="shared" si="20"/>
        <v>1</v>
      </c>
      <c r="M40" s="13">
        <f t="shared" si="21"/>
        <v>2000000</v>
      </c>
      <c r="N40" s="14">
        <v>142</v>
      </c>
      <c r="O40" s="11">
        <f t="shared" si="22"/>
        <v>1704.0000000000002</v>
      </c>
      <c r="P40" s="11">
        <f t="shared" si="23"/>
        <v>1533.6000000000001</v>
      </c>
      <c r="Q40" s="11">
        <f t="shared" si="24"/>
        <v>170.4</v>
      </c>
      <c r="R40" s="11">
        <f t="shared" si="25"/>
        <v>17040000</v>
      </c>
    </row>
    <row r="41" spans="1:18">
      <c r="A41" s="15">
        <f t="shared" si="13"/>
        <v>33</v>
      </c>
      <c r="B41" s="27" t="s">
        <v>60</v>
      </c>
      <c r="C41" s="7">
        <f t="shared" si="14"/>
        <v>311</v>
      </c>
      <c r="D41" s="7">
        <f t="shared" si="15"/>
        <v>38608000</v>
      </c>
      <c r="E41" s="10">
        <v>4</v>
      </c>
      <c r="F41" s="11">
        <f t="shared" si="16"/>
        <v>16</v>
      </c>
      <c r="G41" s="11">
        <f t="shared" si="17"/>
        <v>672000</v>
      </c>
      <c r="H41" s="10">
        <v>8</v>
      </c>
      <c r="I41" s="11">
        <f t="shared" si="18"/>
        <v>8</v>
      </c>
      <c r="J41" s="11">
        <f t="shared" si="19"/>
        <v>176000</v>
      </c>
      <c r="K41" s="10">
        <v>1</v>
      </c>
      <c r="L41" s="12">
        <f t="shared" si="20"/>
        <v>1</v>
      </c>
      <c r="M41" s="13">
        <f t="shared" si="21"/>
        <v>2000000</v>
      </c>
      <c r="N41" s="14">
        <v>298</v>
      </c>
      <c r="O41" s="11">
        <f t="shared" si="22"/>
        <v>3576</v>
      </c>
      <c r="P41" s="11">
        <f t="shared" si="23"/>
        <v>3218.4</v>
      </c>
      <c r="Q41" s="11">
        <f t="shared" si="24"/>
        <v>357.6</v>
      </c>
      <c r="R41" s="11">
        <f t="shared" si="25"/>
        <v>35760000</v>
      </c>
    </row>
    <row r="42" spans="1:18">
      <c r="A42" s="15">
        <f t="shared" si="13"/>
        <v>34</v>
      </c>
      <c r="B42" s="27" t="s">
        <v>61</v>
      </c>
      <c r="C42" s="7">
        <f t="shared" si="14"/>
        <v>483</v>
      </c>
      <c r="D42" s="7">
        <f t="shared" si="15"/>
        <v>58710000</v>
      </c>
      <c r="E42" s="10">
        <v>3</v>
      </c>
      <c r="F42" s="11">
        <f t="shared" si="16"/>
        <v>12</v>
      </c>
      <c r="G42" s="11">
        <f t="shared" si="17"/>
        <v>504000</v>
      </c>
      <c r="H42" s="10">
        <v>13</v>
      </c>
      <c r="I42" s="11">
        <f t="shared" si="18"/>
        <v>13</v>
      </c>
      <c r="J42" s="11">
        <f t="shared" si="19"/>
        <v>286000</v>
      </c>
      <c r="K42" s="10">
        <v>1</v>
      </c>
      <c r="L42" s="12">
        <f t="shared" si="20"/>
        <v>1</v>
      </c>
      <c r="M42" s="13">
        <f t="shared" si="21"/>
        <v>2000000</v>
      </c>
      <c r="N42" s="14">
        <v>466</v>
      </c>
      <c r="O42" s="11">
        <f t="shared" si="22"/>
        <v>5592</v>
      </c>
      <c r="P42" s="11">
        <f t="shared" si="23"/>
        <v>5032.8</v>
      </c>
      <c r="Q42" s="11">
        <f t="shared" si="24"/>
        <v>559.20000000000005</v>
      </c>
      <c r="R42" s="11">
        <f t="shared" si="25"/>
        <v>55920000</v>
      </c>
    </row>
    <row r="43" spans="1:18">
      <c r="A43" s="15">
        <f t="shared" si="13"/>
        <v>35</v>
      </c>
      <c r="B43" s="27" t="s">
        <v>62</v>
      </c>
      <c r="C43" s="7">
        <f t="shared" si="14"/>
        <v>313</v>
      </c>
      <c r="D43" s="7">
        <f t="shared" si="15"/>
        <v>38898000</v>
      </c>
      <c r="E43" s="10">
        <v>3</v>
      </c>
      <c r="F43" s="11">
        <f t="shared" si="16"/>
        <v>12</v>
      </c>
      <c r="G43" s="11">
        <f t="shared" si="17"/>
        <v>504000</v>
      </c>
      <c r="H43" s="10">
        <v>7</v>
      </c>
      <c r="I43" s="11">
        <f t="shared" si="18"/>
        <v>7</v>
      </c>
      <c r="J43" s="11">
        <f t="shared" si="19"/>
        <v>154000</v>
      </c>
      <c r="K43" s="10">
        <v>1</v>
      </c>
      <c r="L43" s="12">
        <f t="shared" si="20"/>
        <v>1</v>
      </c>
      <c r="M43" s="13">
        <f t="shared" si="21"/>
        <v>2000000</v>
      </c>
      <c r="N43" s="14">
        <v>302</v>
      </c>
      <c r="O43" s="11">
        <f t="shared" si="22"/>
        <v>3624</v>
      </c>
      <c r="P43" s="11">
        <f t="shared" si="23"/>
        <v>3261.6</v>
      </c>
      <c r="Q43" s="11">
        <f t="shared" si="24"/>
        <v>362.40000000000003</v>
      </c>
      <c r="R43" s="11">
        <f t="shared" si="25"/>
        <v>36240000</v>
      </c>
    </row>
    <row r="44" spans="1:18">
      <c r="A44" s="15">
        <f t="shared" si="13"/>
        <v>36</v>
      </c>
      <c r="B44" s="27" t="s">
        <v>63</v>
      </c>
      <c r="C44" s="7">
        <f t="shared" si="14"/>
        <v>110</v>
      </c>
      <c r="D44" s="7">
        <f t="shared" si="15"/>
        <v>13962000</v>
      </c>
      <c r="E44" s="10">
        <v>22</v>
      </c>
      <c r="F44" s="11">
        <f t="shared" si="16"/>
        <v>88</v>
      </c>
      <c r="G44" s="11">
        <f t="shared" si="17"/>
        <v>3696000</v>
      </c>
      <c r="H44" s="10">
        <v>3</v>
      </c>
      <c r="I44" s="11">
        <f t="shared" si="18"/>
        <v>3</v>
      </c>
      <c r="J44" s="11">
        <f t="shared" si="19"/>
        <v>66000</v>
      </c>
      <c r="K44" s="10">
        <v>0</v>
      </c>
      <c r="L44" s="12">
        <f t="shared" si="20"/>
        <v>0</v>
      </c>
      <c r="M44" s="13">
        <f t="shared" si="21"/>
        <v>0</v>
      </c>
      <c r="N44" s="14">
        <v>85</v>
      </c>
      <c r="O44" s="11">
        <f t="shared" si="22"/>
        <v>1020</v>
      </c>
      <c r="P44" s="11">
        <f t="shared" si="23"/>
        <v>918</v>
      </c>
      <c r="Q44" s="11">
        <f t="shared" si="24"/>
        <v>102</v>
      </c>
      <c r="R44" s="11">
        <f t="shared" si="25"/>
        <v>10200000</v>
      </c>
    </row>
    <row r="45" spans="1:18">
      <c r="A45" s="15">
        <f t="shared" si="13"/>
        <v>37</v>
      </c>
      <c r="B45" s="28" t="s">
        <v>64</v>
      </c>
      <c r="C45" s="7">
        <f t="shared" si="14"/>
        <v>99</v>
      </c>
      <c r="D45" s="7">
        <f t="shared" si="15"/>
        <v>10996000</v>
      </c>
      <c r="E45" s="10">
        <v>2</v>
      </c>
      <c r="F45" s="11">
        <f t="shared" si="16"/>
        <v>8</v>
      </c>
      <c r="G45" s="11">
        <f t="shared" si="17"/>
        <v>336000</v>
      </c>
      <c r="H45" s="10">
        <v>10</v>
      </c>
      <c r="I45" s="11">
        <f t="shared" si="18"/>
        <v>10</v>
      </c>
      <c r="J45" s="11">
        <f t="shared" si="19"/>
        <v>220000</v>
      </c>
      <c r="K45" s="10">
        <v>0</v>
      </c>
      <c r="L45" s="12">
        <f t="shared" si="20"/>
        <v>0</v>
      </c>
      <c r="M45" s="13">
        <f t="shared" si="21"/>
        <v>0</v>
      </c>
      <c r="N45" s="13">
        <v>87</v>
      </c>
      <c r="O45" s="11">
        <f t="shared" si="22"/>
        <v>1044</v>
      </c>
      <c r="P45" s="11">
        <f t="shared" si="23"/>
        <v>939.6</v>
      </c>
      <c r="Q45" s="11">
        <f t="shared" si="24"/>
        <v>104.4</v>
      </c>
      <c r="R45" s="11">
        <f t="shared" si="25"/>
        <v>10440000</v>
      </c>
    </row>
    <row r="46" spans="1:18">
      <c r="A46" s="15">
        <f t="shared" si="13"/>
        <v>38</v>
      </c>
      <c r="B46" s="29" t="s">
        <v>65</v>
      </c>
      <c r="C46" s="7">
        <f t="shared" si="14"/>
        <v>154</v>
      </c>
      <c r="D46" s="7">
        <f t="shared" si="15"/>
        <v>21690000</v>
      </c>
      <c r="E46" s="10">
        <v>29</v>
      </c>
      <c r="F46" s="11">
        <f t="shared" si="16"/>
        <v>116</v>
      </c>
      <c r="G46" s="11">
        <f t="shared" si="17"/>
        <v>4872000</v>
      </c>
      <c r="H46" s="10">
        <v>39</v>
      </c>
      <c r="I46" s="11">
        <f t="shared" si="18"/>
        <v>39</v>
      </c>
      <c r="J46" s="11">
        <f t="shared" si="19"/>
        <v>858000</v>
      </c>
      <c r="K46" s="10">
        <v>3</v>
      </c>
      <c r="L46" s="12">
        <f t="shared" si="20"/>
        <v>3</v>
      </c>
      <c r="M46" s="13">
        <f t="shared" si="21"/>
        <v>6000000</v>
      </c>
      <c r="N46" s="13">
        <v>83</v>
      </c>
      <c r="O46" s="11">
        <f t="shared" si="22"/>
        <v>996</v>
      </c>
      <c r="P46" s="11">
        <f t="shared" si="23"/>
        <v>896.4</v>
      </c>
      <c r="Q46" s="11">
        <f t="shared" si="24"/>
        <v>99.600000000000009</v>
      </c>
      <c r="R46" s="11">
        <f t="shared" si="25"/>
        <v>9960000</v>
      </c>
    </row>
    <row r="47" spans="1:18">
      <c r="A47" s="15">
        <f t="shared" si="13"/>
        <v>39</v>
      </c>
      <c r="B47" s="29" t="s">
        <v>66</v>
      </c>
      <c r="C47" s="7">
        <f t="shared" si="14"/>
        <v>127</v>
      </c>
      <c r="D47" s="7">
        <f t="shared" si="15"/>
        <v>16188000</v>
      </c>
      <c r="E47" s="10">
        <v>1</v>
      </c>
      <c r="F47" s="11">
        <f t="shared" si="16"/>
        <v>4</v>
      </c>
      <c r="G47" s="11">
        <f t="shared" si="17"/>
        <v>168000</v>
      </c>
      <c r="H47" s="10">
        <v>10</v>
      </c>
      <c r="I47" s="11">
        <f t="shared" si="18"/>
        <v>10</v>
      </c>
      <c r="J47" s="11">
        <f t="shared" si="19"/>
        <v>220000</v>
      </c>
      <c r="K47" s="10">
        <v>1</v>
      </c>
      <c r="L47" s="12">
        <f t="shared" si="20"/>
        <v>1</v>
      </c>
      <c r="M47" s="13">
        <f t="shared" si="21"/>
        <v>2000000</v>
      </c>
      <c r="N47" s="13">
        <v>115</v>
      </c>
      <c r="O47" s="11">
        <f t="shared" si="22"/>
        <v>1380</v>
      </c>
      <c r="P47" s="11">
        <f t="shared" si="23"/>
        <v>1242</v>
      </c>
      <c r="Q47" s="11">
        <f t="shared" si="24"/>
        <v>138</v>
      </c>
      <c r="R47" s="11">
        <f t="shared" si="25"/>
        <v>13800000</v>
      </c>
    </row>
    <row r="48" spans="1:18">
      <c r="A48" s="15">
        <f t="shared" si="13"/>
        <v>40</v>
      </c>
      <c r="B48" s="29" t="s">
        <v>67</v>
      </c>
      <c r="C48" s="7">
        <f t="shared" si="14"/>
        <v>117</v>
      </c>
      <c r="D48" s="7">
        <f t="shared" si="15"/>
        <v>17300000</v>
      </c>
      <c r="E48" s="10">
        <v>10</v>
      </c>
      <c r="F48" s="11">
        <f t="shared" si="16"/>
        <v>40</v>
      </c>
      <c r="G48" s="11">
        <f t="shared" si="17"/>
        <v>1680000</v>
      </c>
      <c r="H48" s="10">
        <v>10</v>
      </c>
      <c r="I48" s="11">
        <f t="shared" si="18"/>
        <v>10</v>
      </c>
      <c r="J48" s="11">
        <f t="shared" si="19"/>
        <v>220000</v>
      </c>
      <c r="K48" s="10">
        <v>2</v>
      </c>
      <c r="L48" s="12">
        <f t="shared" si="20"/>
        <v>2</v>
      </c>
      <c r="M48" s="13">
        <f t="shared" si="21"/>
        <v>4000000</v>
      </c>
      <c r="N48" s="13">
        <v>95</v>
      </c>
      <c r="O48" s="11">
        <f t="shared" si="22"/>
        <v>1140</v>
      </c>
      <c r="P48" s="11">
        <f t="shared" si="23"/>
        <v>1026</v>
      </c>
      <c r="Q48" s="11">
        <f t="shared" si="24"/>
        <v>114</v>
      </c>
      <c r="R48" s="11">
        <f t="shared" si="25"/>
        <v>11400000</v>
      </c>
    </row>
    <row r="49" spans="1:18">
      <c r="A49" s="15">
        <f t="shared" si="13"/>
        <v>41</v>
      </c>
      <c r="B49" s="29" t="s">
        <v>68</v>
      </c>
      <c r="C49" s="7">
        <f t="shared" si="14"/>
        <v>87</v>
      </c>
      <c r="D49" s="7">
        <f t="shared" si="15"/>
        <v>10488000</v>
      </c>
      <c r="E49" s="10">
        <v>1</v>
      </c>
      <c r="F49" s="11">
        <f t="shared" si="16"/>
        <v>4</v>
      </c>
      <c r="G49" s="11">
        <f t="shared" si="17"/>
        <v>168000</v>
      </c>
      <c r="H49" s="10">
        <v>0</v>
      </c>
      <c r="I49" s="11">
        <f t="shared" si="18"/>
        <v>0</v>
      </c>
      <c r="J49" s="11">
        <f t="shared" si="19"/>
        <v>0</v>
      </c>
      <c r="K49" s="10">
        <v>0</v>
      </c>
      <c r="L49" s="12">
        <f t="shared" si="20"/>
        <v>0</v>
      </c>
      <c r="M49" s="13">
        <f t="shared" si="21"/>
        <v>0</v>
      </c>
      <c r="N49" s="13">
        <v>86</v>
      </c>
      <c r="O49" s="11">
        <f t="shared" si="22"/>
        <v>1032</v>
      </c>
      <c r="P49" s="11">
        <f t="shared" si="23"/>
        <v>928.80000000000007</v>
      </c>
      <c r="Q49" s="11">
        <f t="shared" si="24"/>
        <v>103.2</v>
      </c>
      <c r="R49" s="11">
        <f t="shared" si="25"/>
        <v>10320000</v>
      </c>
    </row>
    <row r="50" spans="1:18">
      <c r="A50" s="15">
        <f t="shared" si="13"/>
        <v>42</v>
      </c>
      <c r="B50" s="29" t="s">
        <v>69</v>
      </c>
      <c r="C50" s="7">
        <f t="shared" si="14"/>
        <v>66</v>
      </c>
      <c r="D50" s="7">
        <f t="shared" si="15"/>
        <v>11830000</v>
      </c>
      <c r="E50" s="10">
        <v>15</v>
      </c>
      <c r="F50" s="11">
        <f t="shared" si="16"/>
        <v>60</v>
      </c>
      <c r="G50" s="11">
        <f t="shared" si="17"/>
        <v>2520000</v>
      </c>
      <c r="H50" s="10">
        <v>25</v>
      </c>
      <c r="I50" s="11">
        <f t="shared" si="18"/>
        <v>25</v>
      </c>
      <c r="J50" s="11">
        <f t="shared" si="19"/>
        <v>550000</v>
      </c>
      <c r="K50" s="10">
        <v>3</v>
      </c>
      <c r="L50" s="12">
        <f t="shared" si="20"/>
        <v>3</v>
      </c>
      <c r="M50" s="13">
        <f t="shared" si="21"/>
        <v>6000000</v>
      </c>
      <c r="N50" s="13">
        <v>23</v>
      </c>
      <c r="O50" s="11">
        <f t="shared" si="22"/>
        <v>276</v>
      </c>
      <c r="P50" s="11">
        <f t="shared" si="23"/>
        <v>248.4</v>
      </c>
      <c r="Q50" s="11">
        <f t="shared" si="24"/>
        <v>27.6</v>
      </c>
      <c r="R50" s="11">
        <f t="shared" si="25"/>
        <v>2760000</v>
      </c>
    </row>
    <row r="51" spans="1:18">
      <c r="A51" s="15">
        <f t="shared" si="13"/>
        <v>43</v>
      </c>
      <c r="B51" s="29" t="s">
        <v>70</v>
      </c>
      <c r="C51" s="7">
        <f t="shared" si="14"/>
        <v>195</v>
      </c>
      <c r="D51" s="7">
        <f t="shared" si="15"/>
        <v>28104000</v>
      </c>
      <c r="E51" s="10">
        <v>5</v>
      </c>
      <c r="F51" s="11">
        <f t="shared" si="16"/>
        <v>20</v>
      </c>
      <c r="G51" s="11">
        <f t="shared" si="17"/>
        <v>840000</v>
      </c>
      <c r="H51" s="10">
        <v>12</v>
      </c>
      <c r="I51" s="11">
        <f t="shared" si="18"/>
        <v>12</v>
      </c>
      <c r="J51" s="11">
        <f t="shared" si="19"/>
        <v>264000</v>
      </c>
      <c r="K51" s="10">
        <v>3</v>
      </c>
      <c r="L51" s="12">
        <f t="shared" si="20"/>
        <v>3</v>
      </c>
      <c r="M51" s="13">
        <f t="shared" si="21"/>
        <v>6000000</v>
      </c>
      <c r="N51" s="13">
        <v>175</v>
      </c>
      <c r="O51" s="11">
        <f t="shared" si="22"/>
        <v>2100</v>
      </c>
      <c r="P51" s="11">
        <f t="shared" si="23"/>
        <v>1890</v>
      </c>
      <c r="Q51" s="11">
        <f t="shared" si="24"/>
        <v>210</v>
      </c>
      <c r="R51" s="11">
        <f t="shared" si="25"/>
        <v>21000000</v>
      </c>
    </row>
    <row r="52" spans="1:18">
      <c r="A52" s="15">
        <f t="shared" si="13"/>
        <v>44</v>
      </c>
      <c r="B52" s="29" t="s">
        <v>71</v>
      </c>
      <c r="C52" s="7">
        <f t="shared" si="14"/>
        <v>262</v>
      </c>
      <c r="D52" s="7">
        <f t="shared" si="15"/>
        <v>35554000</v>
      </c>
      <c r="E52" s="10">
        <v>7</v>
      </c>
      <c r="F52" s="11">
        <f t="shared" si="16"/>
        <v>28</v>
      </c>
      <c r="G52" s="11">
        <f t="shared" si="17"/>
        <v>1176000</v>
      </c>
      <c r="H52" s="10">
        <v>19</v>
      </c>
      <c r="I52" s="11">
        <f t="shared" si="18"/>
        <v>19</v>
      </c>
      <c r="J52" s="11">
        <f t="shared" si="19"/>
        <v>418000</v>
      </c>
      <c r="K52" s="10">
        <v>3</v>
      </c>
      <c r="L52" s="12">
        <f t="shared" si="20"/>
        <v>3</v>
      </c>
      <c r="M52" s="13">
        <f t="shared" si="21"/>
        <v>6000000</v>
      </c>
      <c r="N52" s="13">
        <v>233</v>
      </c>
      <c r="O52" s="11">
        <f t="shared" si="22"/>
        <v>2796</v>
      </c>
      <c r="P52" s="11">
        <f t="shared" si="23"/>
        <v>2516.4</v>
      </c>
      <c r="Q52" s="11">
        <f t="shared" si="24"/>
        <v>279.60000000000002</v>
      </c>
      <c r="R52" s="11">
        <f t="shared" si="25"/>
        <v>27960000</v>
      </c>
    </row>
    <row r="53" spans="1:18">
      <c r="A53" s="15">
        <f t="shared" si="13"/>
        <v>45</v>
      </c>
      <c r="B53" s="30" t="s">
        <v>72</v>
      </c>
      <c r="C53" s="7">
        <f t="shared" si="14"/>
        <v>26</v>
      </c>
      <c r="D53" s="7">
        <f t="shared" si="15"/>
        <v>1448000</v>
      </c>
      <c r="E53" s="10">
        <v>6</v>
      </c>
      <c r="F53" s="11">
        <f t="shared" si="16"/>
        <v>24</v>
      </c>
      <c r="G53" s="11">
        <f t="shared" si="17"/>
        <v>1008000</v>
      </c>
      <c r="H53" s="10">
        <v>20</v>
      </c>
      <c r="I53" s="11">
        <f t="shared" si="18"/>
        <v>20</v>
      </c>
      <c r="J53" s="11">
        <f t="shared" si="19"/>
        <v>440000</v>
      </c>
      <c r="K53" s="10">
        <v>0</v>
      </c>
      <c r="L53" s="12">
        <f t="shared" si="20"/>
        <v>0</v>
      </c>
      <c r="M53" s="13">
        <f t="shared" si="21"/>
        <v>0</v>
      </c>
      <c r="N53" s="14">
        <v>0</v>
      </c>
      <c r="O53" s="11">
        <f t="shared" si="22"/>
        <v>0</v>
      </c>
      <c r="P53" s="11">
        <f t="shared" si="23"/>
        <v>0</v>
      </c>
      <c r="Q53" s="11">
        <f t="shared" si="24"/>
        <v>0</v>
      </c>
      <c r="R53" s="11">
        <f t="shared" si="25"/>
        <v>0</v>
      </c>
    </row>
    <row r="54" spans="1:18">
      <c r="A54" s="15">
        <f t="shared" si="13"/>
        <v>46</v>
      </c>
      <c r="B54" s="30" t="s">
        <v>73</v>
      </c>
      <c r="C54" s="7">
        <f t="shared" si="14"/>
        <v>274</v>
      </c>
      <c r="D54" s="7">
        <f t="shared" si="15"/>
        <v>31800000</v>
      </c>
      <c r="E54" s="10">
        <v>2</v>
      </c>
      <c r="F54" s="11">
        <f t="shared" si="16"/>
        <v>8</v>
      </c>
      <c r="G54" s="11">
        <f t="shared" si="17"/>
        <v>336000</v>
      </c>
      <c r="H54" s="10">
        <v>12</v>
      </c>
      <c r="I54" s="11">
        <f t="shared" si="18"/>
        <v>12</v>
      </c>
      <c r="J54" s="11">
        <f t="shared" si="19"/>
        <v>264000</v>
      </c>
      <c r="K54" s="10">
        <v>0</v>
      </c>
      <c r="L54" s="12">
        <f t="shared" si="20"/>
        <v>0</v>
      </c>
      <c r="M54" s="13">
        <f t="shared" si="21"/>
        <v>0</v>
      </c>
      <c r="N54" s="14">
        <v>260</v>
      </c>
      <c r="O54" s="11">
        <f t="shared" si="22"/>
        <v>3120</v>
      </c>
      <c r="P54" s="11">
        <f t="shared" si="23"/>
        <v>2808</v>
      </c>
      <c r="Q54" s="11">
        <f t="shared" si="24"/>
        <v>312</v>
      </c>
      <c r="R54" s="11">
        <f t="shared" si="25"/>
        <v>31200000</v>
      </c>
    </row>
    <row r="55" spans="1:18">
      <c r="A55" s="15">
        <f t="shared" si="13"/>
        <v>47</v>
      </c>
      <c r="B55" s="30" t="s">
        <v>74</v>
      </c>
      <c r="C55" s="7">
        <f t="shared" si="14"/>
        <v>413</v>
      </c>
      <c r="D55" s="7">
        <f t="shared" si="15"/>
        <v>47894000</v>
      </c>
      <c r="E55" s="10">
        <v>0</v>
      </c>
      <c r="F55" s="11">
        <f t="shared" si="16"/>
        <v>0</v>
      </c>
      <c r="G55" s="11">
        <f t="shared" si="17"/>
        <v>0</v>
      </c>
      <c r="H55" s="10">
        <v>17</v>
      </c>
      <c r="I55" s="11">
        <f t="shared" si="18"/>
        <v>17</v>
      </c>
      <c r="J55" s="11">
        <f t="shared" si="19"/>
        <v>374000</v>
      </c>
      <c r="K55" s="10">
        <v>0</v>
      </c>
      <c r="L55" s="12">
        <f t="shared" si="20"/>
        <v>0</v>
      </c>
      <c r="M55" s="13">
        <f t="shared" si="21"/>
        <v>0</v>
      </c>
      <c r="N55" s="14">
        <v>396</v>
      </c>
      <c r="O55" s="11">
        <f t="shared" si="22"/>
        <v>4752</v>
      </c>
      <c r="P55" s="11">
        <f t="shared" si="23"/>
        <v>4276.8</v>
      </c>
      <c r="Q55" s="11">
        <f t="shared" si="24"/>
        <v>475.20000000000005</v>
      </c>
      <c r="R55" s="11">
        <f t="shared" si="25"/>
        <v>47520000</v>
      </c>
    </row>
    <row r="56" spans="1:18">
      <c r="A56" s="15">
        <f t="shared" si="13"/>
        <v>48</v>
      </c>
      <c r="B56" s="30" t="s">
        <v>75</v>
      </c>
      <c r="C56" s="7">
        <f t="shared" si="14"/>
        <v>564</v>
      </c>
      <c r="D56" s="7">
        <f t="shared" si="15"/>
        <v>65416000</v>
      </c>
      <c r="E56" s="10">
        <v>10</v>
      </c>
      <c r="F56" s="11">
        <f t="shared" si="16"/>
        <v>40</v>
      </c>
      <c r="G56" s="11">
        <f t="shared" si="17"/>
        <v>1680000</v>
      </c>
      <c r="H56" s="10">
        <v>28</v>
      </c>
      <c r="I56" s="11">
        <f t="shared" si="18"/>
        <v>28</v>
      </c>
      <c r="J56" s="11">
        <f t="shared" si="19"/>
        <v>616000</v>
      </c>
      <c r="K56" s="10">
        <v>0</v>
      </c>
      <c r="L56" s="12">
        <f t="shared" si="20"/>
        <v>0</v>
      </c>
      <c r="M56" s="13">
        <f t="shared" si="21"/>
        <v>0</v>
      </c>
      <c r="N56" s="14">
        <v>526</v>
      </c>
      <c r="O56" s="11">
        <f t="shared" si="22"/>
        <v>6312</v>
      </c>
      <c r="P56" s="11">
        <f t="shared" si="23"/>
        <v>5680.8</v>
      </c>
      <c r="Q56" s="11">
        <f t="shared" si="24"/>
        <v>631.20000000000005</v>
      </c>
      <c r="R56" s="11">
        <f t="shared" si="25"/>
        <v>63120000</v>
      </c>
    </row>
    <row r="57" spans="1:18">
      <c r="A57" s="15">
        <f t="shared" si="13"/>
        <v>49</v>
      </c>
      <c r="B57" s="30" t="s">
        <v>76</v>
      </c>
      <c r="C57" s="7">
        <f t="shared" si="14"/>
        <v>178</v>
      </c>
      <c r="D57" s="7">
        <f t="shared" si="15"/>
        <v>22590000</v>
      </c>
      <c r="E57" s="10">
        <v>13</v>
      </c>
      <c r="F57" s="11">
        <f t="shared" si="16"/>
        <v>52</v>
      </c>
      <c r="G57" s="11">
        <f t="shared" si="17"/>
        <v>2184000</v>
      </c>
      <c r="H57" s="10">
        <v>13</v>
      </c>
      <c r="I57" s="11">
        <f t="shared" si="18"/>
        <v>13</v>
      </c>
      <c r="J57" s="11">
        <f t="shared" si="19"/>
        <v>286000</v>
      </c>
      <c r="K57" s="10">
        <v>1</v>
      </c>
      <c r="L57" s="12">
        <f t="shared" si="20"/>
        <v>1</v>
      </c>
      <c r="M57" s="13">
        <f t="shared" si="21"/>
        <v>2000000</v>
      </c>
      <c r="N57" s="14">
        <v>151</v>
      </c>
      <c r="O57" s="11">
        <f t="shared" si="22"/>
        <v>1812</v>
      </c>
      <c r="P57" s="11">
        <f t="shared" si="23"/>
        <v>1630.8</v>
      </c>
      <c r="Q57" s="11">
        <f t="shared" si="24"/>
        <v>181.20000000000002</v>
      </c>
      <c r="R57" s="11">
        <f t="shared" si="25"/>
        <v>18120000</v>
      </c>
    </row>
    <row r="58" spans="1:18">
      <c r="A58" s="15">
        <f t="shared" si="13"/>
        <v>50</v>
      </c>
      <c r="B58" s="31" t="s">
        <v>77</v>
      </c>
      <c r="C58" s="7">
        <f t="shared" si="14"/>
        <v>90</v>
      </c>
      <c r="D58" s="7">
        <f t="shared" si="15"/>
        <v>9868000</v>
      </c>
      <c r="E58" s="10">
        <v>1</v>
      </c>
      <c r="F58" s="11">
        <f t="shared" si="16"/>
        <v>4</v>
      </c>
      <c r="G58" s="11">
        <f t="shared" si="17"/>
        <v>168000</v>
      </c>
      <c r="H58" s="10">
        <v>10</v>
      </c>
      <c r="I58" s="11">
        <f t="shared" si="18"/>
        <v>10</v>
      </c>
      <c r="J58" s="11">
        <f t="shared" si="19"/>
        <v>220000</v>
      </c>
      <c r="K58" s="10">
        <v>0</v>
      </c>
      <c r="L58" s="12">
        <f t="shared" si="20"/>
        <v>0</v>
      </c>
      <c r="M58" s="13">
        <f t="shared" si="21"/>
        <v>0</v>
      </c>
      <c r="N58" s="14">
        <v>79</v>
      </c>
      <c r="O58" s="11">
        <f t="shared" si="22"/>
        <v>948</v>
      </c>
      <c r="P58" s="11">
        <f t="shared" si="23"/>
        <v>853.2</v>
      </c>
      <c r="Q58" s="11">
        <f t="shared" si="24"/>
        <v>94.800000000000011</v>
      </c>
      <c r="R58" s="11">
        <f t="shared" si="25"/>
        <v>9480000</v>
      </c>
    </row>
    <row r="59" spans="1:18">
      <c r="A59" s="15">
        <f t="shared" si="13"/>
        <v>51</v>
      </c>
      <c r="B59" s="9" t="s">
        <v>78</v>
      </c>
      <c r="C59" s="7">
        <f t="shared" si="14"/>
        <v>242</v>
      </c>
      <c r="D59" s="7">
        <f t="shared" si="15"/>
        <v>27804000</v>
      </c>
      <c r="E59" s="10">
        <v>11</v>
      </c>
      <c r="F59" s="11">
        <f t="shared" si="16"/>
        <v>44</v>
      </c>
      <c r="G59" s="11">
        <f t="shared" si="17"/>
        <v>1848000</v>
      </c>
      <c r="H59" s="10">
        <v>18</v>
      </c>
      <c r="I59" s="11">
        <f t="shared" si="18"/>
        <v>18</v>
      </c>
      <c r="J59" s="11">
        <f t="shared" si="19"/>
        <v>396000</v>
      </c>
      <c r="K59" s="10">
        <v>0</v>
      </c>
      <c r="L59" s="12">
        <f t="shared" si="20"/>
        <v>0</v>
      </c>
      <c r="M59" s="13">
        <f t="shared" si="21"/>
        <v>0</v>
      </c>
      <c r="N59" s="14">
        <v>213</v>
      </c>
      <c r="O59" s="11">
        <f t="shared" si="22"/>
        <v>2556</v>
      </c>
      <c r="P59" s="11">
        <f t="shared" si="23"/>
        <v>2300.4</v>
      </c>
      <c r="Q59" s="11">
        <f t="shared" si="24"/>
        <v>255.60000000000002</v>
      </c>
      <c r="R59" s="11">
        <f t="shared" si="25"/>
        <v>25560000</v>
      </c>
    </row>
    <row r="60" spans="1:18">
      <c r="A60" s="15">
        <f t="shared" si="13"/>
        <v>52</v>
      </c>
      <c r="B60" s="32" t="s">
        <v>79</v>
      </c>
      <c r="C60" s="7">
        <f t="shared" si="14"/>
        <v>444</v>
      </c>
      <c r="D60" s="7">
        <f t="shared" si="15"/>
        <v>56412000</v>
      </c>
      <c r="E60" s="10">
        <f>20*2</f>
        <v>40</v>
      </c>
      <c r="F60" s="11">
        <f t="shared" si="16"/>
        <v>160</v>
      </c>
      <c r="G60" s="11">
        <f t="shared" si="17"/>
        <v>6720000</v>
      </c>
      <c r="H60" s="10">
        <f>13*2</f>
        <v>26</v>
      </c>
      <c r="I60" s="11">
        <f t="shared" si="18"/>
        <v>26</v>
      </c>
      <c r="J60" s="11">
        <f t="shared" si="19"/>
        <v>572000</v>
      </c>
      <c r="K60" s="10">
        <v>2</v>
      </c>
      <c r="L60" s="12">
        <f t="shared" si="20"/>
        <v>2</v>
      </c>
      <c r="M60" s="13">
        <f t="shared" si="21"/>
        <v>4000000</v>
      </c>
      <c r="N60" s="10">
        <f>188*2</f>
        <v>376</v>
      </c>
      <c r="O60" s="11">
        <f t="shared" si="22"/>
        <v>4512</v>
      </c>
      <c r="P60" s="11">
        <f t="shared" si="23"/>
        <v>4060.8</v>
      </c>
      <c r="Q60" s="11">
        <f t="shared" si="24"/>
        <v>451.20000000000005</v>
      </c>
      <c r="R60" s="11">
        <f t="shared" si="25"/>
        <v>45120000</v>
      </c>
    </row>
    <row r="61" spans="1:18">
      <c r="A61" s="15">
        <f t="shared" si="13"/>
        <v>53</v>
      </c>
      <c r="B61" s="9" t="s">
        <v>80</v>
      </c>
      <c r="C61" s="7">
        <f t="shared" si="14"/>
        <v>295</v>
      </c>
      <c r="D61" s="7">
        <f t="shared" si="15"/>
        <v>57732000</v>
      </c>
      <c r="E61" s="10">
        <v>32</v>
      </c>
      <c r="F61" s="11">
        <f t="shared" si="16"/>
        <v>128</v>
      </c>
      <c r="G61" s="11">
        <f t="shared" si="17"/>
        <v>5376000</v>
      </c>
      <c r="H61" s="10">
        <v>18</v>
      </c>
      <c r="I61" s="11">
        <f t="shared" si="18"/>
        <v>18</v>
      </c>
      <c r="J61" s="11">
        <f t="shared" si="19"/>
        <v>396000</v>
      </c>
      <c r="K61" s="10">
        <v>12</v>
      </c>
      <c r="L61" s="12">
        <f t="shared" si="20"/>
        <v>12</v>
      </c>
      <c r="M61" s="13">
        <f t="shared" si="21"/>
        <v>24000000</v>
      </c>
      <c r="N61" s="14">
        <v>233</v>
      </c>
      <c r="O61" s="11">
        <f t="shared" si="22"/>
        <v>2796</v>
      </c>
      <c r="P61" s="11">
        <f t="shared" si="23"/>
        <v>2516.4</v>
      </c>
      <c r="Q61" s="11">
        <f t="shared" si="24"/>
        <v>279.60000000000002</v>
      </c>
      <c r="R61" s="11">
        <f t="shared" si="25"/>
        <v>27960000</v>
      </c>
    </row>
    <row r="62" spans="1:18">
      <c r="A62" s="15">
        <f t="shared" si="13"/>
        <v>54</v>
      </c>
      <c r="B62" s="9" t="s">
        <v>81</v>
      </c>
      <c r="C62" s="7">
        <f t="shared" si="14"/>
        <v>118</v>
      </c>
      <c r="D62" s="7">
        <f t="shared" si="15"/>
        <v>16260000</v>
      </c>
      <c r="E62" s="10">
        <v>25</v>
      </c>
      <c r="F62" s="11">
        <f t="shared" si="16"/>
        <v>100</v>
      </c>
      <c r="G62" s="11">
        <f t="shared" si="17"/>
        <v>4200000</v>
      </c>
      <c r="H62" s="10">
        <v>10</v>
      </c>
      <c r="I62" s="11">
        <f t="shared" si="18"/>
        <v>10</v>
      </c>
      <c r="J62" s="11">
        <f t="shared" si="19"/>
        <v>220000</v>
      </c>
      <c r="K62" s="10">
        <v>1</v>
      </c>
      <c r="L62" s="12">
        <f t="shared" si="20"/>
        <v>1</v>
      </c>
      <c r="M62" s="13">
        <f t="shared" si="21"/>
        <v>2000000</v>
      </c>
      <c r="N62" s="14">
        <v>82</v>
      </c>
      <c r="O62" s="11">
        <f t="shared" si="22"/>
        <v>984</v>
      </c>
      <c r="P62" s="11">
        <f t="shared" si="23"/>
        <v>885.6</v>
      </c>
      <c r="Q62" s="11">
        <f t="shared" si="24"/>
        <v>98.4</v>
      </c>
      <c r="R62" s="11">
        <f t="shared" si="25"/>
        <v>9840000</v>
      </c>
    </row>
    <row r="63" spans="1:18">
      <c r="A63" s="15">
        <f t="shared" si="13"/>
        <v>55</v>
      </c>
      <c r="B63" s="9" t="s">
        <v>82</v>
      </c>
      <c r="C63" s="7">
        <f t="shared" si="14"/>
        <v>412</v>
      </c>
      <c r="D63" s="7">
        <f t="shared" si="15"/>
        <v>52672000</v>
      </c>
      <c r="E63" s="10">
        <f>19*2</f>
        <v>38</v>
      </c>
      <c r="F63" s="11">
        <f t="shared" si="16"/>
        <v>152</v>
      </c>
      <c r="G63" s="11">
        <f t="shared" si="17"/>
        <v>6384000</v>
      </c>
      <c r="H63" s="10">
        <f>12*2</f>
        <v>24</v>
      </c>
      <c r="I63" s="11">
        <f t="shared" si="18"/>
        <v>24</v>
      </c>
      <c r="J63" s="11">
        <f t="shared" si="19"/>
        <v>528000</v>
      </c>
      <c r="K63" s="10">
        <v>2</v>
      </c>
      <c r="L63" s="12">
        <f t="shared" si="20"/>
        <v>2</v>
      </c>
      <c r="M63" s="13">
        <f t="shared" si="21"/>
        <v>4000000</v>
      </c>
      <c r="N63" s="10">
        <f>174*2</f>
        <v>348</v>
      </c>
      <c r="O63" s="11">
        <f t="shared" si="22"/>
        <v>4176</v>
      </c>
      <c r="P63" s="11">
        <f t="shared" si="23"/>
        <v>3758.4</v>
      </c>
      <c r="Q63" s="11">
        <f t="shared" si="24"/>
        <v>417.6</v>
      </c>
      <c r="R63" s="11">
        <f t="shared" si="25"/>
        <v>41760000</v>
      </c>
    </row>
    <row r="64" spans="1:18">
      <c r="A64" s="15">
        <f t="shared" si="13"/>
        <v>56</v>
      </c>
      <c r="B64" s="9" t="s">
        <v>83</v>
      </c>
      <c r="C64" s="7">
        <f t="shared" si="14"/>
        <v>1170</v>
      </c>
      <c r="D64" s="7">
        <f t="shared" si="15"/>
        <v>142584000</v>
      </c>
      <c r="E64" s="10">
        <f>53*2</f>
        <v>106</v>
      </c>
      <c r="F64" s="11">
        <f t="shared" si="16"/>
        <v>424</v>
      </c>
      <c r="G64" s="11">
        <f t="shared" si="17"/>
        <v>17808000</v>
      </c>
      <c r="H64" s="10">
        <f>34*2</f>
        <v>68</v>
      </c>
      <c r="I64" s="11">
        <f t="shared" si="18"/>
        <v>68</v>
      </c>
      <c r="J64" s="11">
        <f t="shared" si="19"/>
        <v>1496000</v>
      </c>
      <c r="K64" s="10">
        <v>2</v>
      </c>
      <c r="L64" s="12">
        <f t="shared" si="20"/>
        <v>2</v>
      </c>
      <c r="M64" s="13">
        <f t="shared" si="21"/>
        <v>4000000</v>
      </c>
      <c r="N64" s="10">
        <f>497*2</f>
        <v>994</v>
      </c>
      <c r="O64" s="11">
        <f t="shared" si="22"/>
        <v>11928</v>
      </c>
      <c r="P64" s="11">
        <f t="shared" si="23"/>
        <v>10735.2</v>
      </c>
      <c r="Q64" s="11">
        <f t="shared" si="24"/>
        <v>1192.8</v>
      </c>
      <c r="R64" s="11">
        <f t="shared" si="25"/>
        <v>119280000</v>
      </c>
    </row>
    <row r="65" spans="1:18">
      <c r="A65" s="15">
        <f t="shared" si="13"/>
        <v>57</v>
      </c>
      <c r="B65" s="9" t="s">
        <v>84</v>
      </c>
      <c r="C65" s="7">
        <f t="shared" si="14"/>
        <v>132</v>
      </c>
      <c r="D65" s="7">
        <f t="shared" si="15"/>
        <v>16268000</v>
      </c>
      <c r="E65" s="10">
        <v>31</v>
      </c>
      <c r="F65" s="11">
        <f t="shared" si="16"/>
        <v>124</v>
      </c>
      <c r="G65" s="11">
        <f t="shared" si="17"/>
        <v>5208000</v>
      </c>
      <c r="H65" s="10">
        <v>30</v>
      </c>
      <c r="I65" s="11">
        <f t="shared" si="18"/>
        <v>30</v>
      </c>
      <c r="J65" s="11">
        <f t="shared" si="19"/>
        <v>660000</v>
      </c>
      <c r="K65" s="10">
        <v>1</v>
      </c>
      <c r="L65" s="12">
        <f t="shared" si="20"/>
        <v>1</v>
      </c>
      <c r="M65" s="13">
        <f t="shared" si="21"/>
        <v>2000000</v>
      </c>
      <c r="N65" s="14">
        <v>70</v>
      </c>
      <c r="O65" s="11">
        <f t="shared" si="22"/>
        <v>840</v>
      </c>
      <c r="P65" s="11">
        <f t="shared" si="23"/>
        <v>756</v>
      </c>
      <c r="Q65" s="11">
        <f t="shared" si="24"/>
        <v>84</v>
      </c>
      <c r="R65" s="11">
        <f t="shared" si="25"/>
        <v>8400000</v>
      </c>
    </row>
    <row r="66" spans="1:18">
      <c r="A66" s="15">
        <f t="shared" si="13"/>
        <v>58</v>
      </c>
      <c r="B66" s="16" t="s">
        <v>85</v>
      </c>
      <c r="C66" s="7">
        <f t="shared" si="14"/>
        <v>233</v>
      </c>
      <c r="D66" s="7">
        <f t="shared" si="15"/>
        <v>34192000</v>
      </c>
      <c r="E66" s="10">
        <v>14</v>
      </c>
      <c r="F66" s="11">
        <f t="shared" si="16"/>
        <v>56</v>
      </c>
      <c r="G66" s="11">
        <f t="shared" si="17"/>
        <v>2352000</v>
      </c>
      <c r="H66" s="10">
        <v>20</v>
      </c>
      <c r="I66" s="11">
        <f t="shared" si="18"/>
        <v>20</v>
      </c>
      <c r="J66" s="11">
        <f t="shared" si="19"/>
        <v>440000</v>
      </c>
      <c r="K66" s="10">
        <v>4</v>
      </c>
      <c r="L66" s="12">
        <f t="shared" si="20"/>
        <v>4</v>
      </c>
      <c r="M66" s="13">
        <f t="shared" si="21"/>
        <v>8000000</v>
      </c>
      <c r="N66" s="14">
        <v>195</v>
      </c>
      <c r="O66" s="11">
        <f t="shared" si="22"/>
        <v>2340</v>
      </c>
      <c r="P66" s="11">
        <f t="shared" si="23"/>
        <v>2106</v>
      </c>
      <c r="Q66" s="11">
        <f t="shared" si="24"/>
        <v>234</v>
      </c>
      <c r="R66" s="11">
        <f t="shared" si="25"/>
        <v>23400000</v>
      </c>
    </row>
    <row r="67" spans="1:18">
      <c r="A67" s="15">
        <f t="shared" si="13"/>
        <v>59</v>
      </c>
      <c r="B67" s="16" t="s">
        <v>86</v>
      </c>
      <c r="C67" s="7">
        <f t="shared" si="14"/>
        <v>25</v>
      </c>
      <c r="D67" s="7">
        <f t="shared" si="15"/>
        <v>8928000</v>
      </c>
      <c r="E67" s="10">
        <v>6</v>
      </c>
      <c r="F67" s="11">
        <f t="shared" si="16"/>
        <v>24</v>
      </c>
      <c r="G67" s="11">
        <f t="shared" si="17"/>
        <v>1008000</v>
      </c>
      <c r="H67" s="10">
        <v>0</v>
      </c>
      <c r="I67" s="11">
        <f t="shared" si="18"/>
        <v>0</v>
      </c>
      <c r="J67" s="11">
        <f t="shared" si="19"/>
        <v>0</v>
      </c>
      <c r="K67" s="10">
        <v>3</v>
      </c>
      <c r="L67" s="12">
        <f t="shared" si="20"/>
        <v>3</v>
      </c>
      <c r="M67" s="13">
        <f t="shared" si="21"/>
        <v>6000000</v>
      </c>
      <c r="N67" s="14">
        <v>16</v>
      </c>
      <c r="O67" s="11">
        <f t="shared" si="22"/>
        <v>192</v>
      </c>
      <c r="P67" s="11">
        <f t="shared" si="23"/>
        <v>172.8</v>
      </c>
      <c r="Q67" s="11">
        <f t="shared" si="24"/>
        <v>19.200000000000003</v>
      </c>
      <c r="R67" s="11">
        <f t="shared" si="25"/>
        <v>1920000</v>
      </c>
    </row>
    <row r="68" spans="1:18">
      <c r="A68" s="15">
        <f t="shared" si="13"/>
        <v>60</v>
      </c>
      <c r="B68" s="9" t="s">
        <v>87</v>
      </c>
      <c r="C68" s="7">
        <f t="shared" si="14"/>
        <v>32</v>
      </c>
      <c r="D68" s="7">
        <f t="shared" si="15"/>
        <v>4560000</v>
      </c>
      <c r="E68" s="10">
        <v>15</v>
      </c>
      <c r="F68" s="11">
        <f t="shared" si="16"/>
        <v>60</v>
      </c>
      <c r="G68" s="11">
        <f t="shared" si="17"/>
        <v>2520000</v>
      </c>
      <c r="H68" s="10">
        <v>0</v>
      </c>
      <c r="I68" s="11">
        <f t="shared" si="18"/>
        <v>0</v>
      </c>
      <c r="J68" s="11">
        <f t="shared" si="19"/>
        <v>0</v>
      </c>
      <c r="K68" s="10">
        <v>0</v>
      </c>
      <c r="L68" s="12">
        <f t="shared" si="20"/>
        <v>0</v>
      </c>
      <c r="M68" s="13">
        <f t="shared" si="21"/>
        <v>0</v>
      </c>
      <c r="N68" s="14">
        <v>17</v>
      </c>
      <c r="O68" s="11">
        <f t="shared" si="22"/>
        <v>204</v>
      </c>
      <c r="P68" s="11">
        <f t="shared" si="23"/>
        <v>183.6</v>
      </c>
      <c r="Q68" s="11">
        <f t="shared" si="24"/>
        <v>20.400000000000002</v>
      </c>
      <c r="R68" s="11">
        <f t="shared" si="25"/>
        <v>2040000</v>
      </c>
    </row>
    <row r="69" spans="1:18">
      <c r="A69" s="15">
        <f t="shared" si="13"/>
        <v>61</v>
      </c>
      <c r="B69" s="9" t="s">
        <v>88</v>
      </c>
      <c r="C69" s="7">
        <f t="shared" si="14"/>
        <v>832</v>
      </c>
      <c r="D69" s="7">
        <f t="shared" si="15"/>
        <v>102544000</v>
      </c>
      <c r="E69" s="10">
        <f>38*2</f>
        <v>76</v>
      </c>
      <c r="F69" s="11">
        <f t="shared" si="16"/>
        <v>304</v>
      </c>
      <c r="G69" s="11">
        <f t="shared" si="17"/>
        <v>12768000</v>
      </c>
      <c r="H69" s="10">
        <f>24*2</f>
        <v>48</v>
      </c>
      <c r="I69" s="11">
        <f t="shared" si="18"/>
        <v>48</v>
      </c>
      <c r="J69" s="11">
        <f t="shared" si="19"/>
        <v>1056000</v>
      </c>
      <c r="K69" s="10">
        <v>2</v>
      </c>
      <c r="L69" s="12">
        <f t="shared" si="20"/>
        <v>2</v>
      </c>
      <c r="M69" s="13">
        <f t="shared" si="21"/>
        <v>4000000</v>
      </c>
      <c r="N69" s="10">
        <f>353*2</f>
        <v>706</v>
      </c>
      <c r="O69" s="11">
        <f t="shared" si="22"/>
        <v>8472</v>
      </c>
      <c r="P69" s="11">
        <f t="shared" si="23"/>
        <v>7624.8</v>
      </c>
      <c r="Q69" s="11">
        <f t="shared" si="24"/>
        <v>847.2</v>
      </c>
      <c r="R69" s="11">
        <f t="shared" si="25"/>
        <v>84720000</v>
      </c>
    </row>
    <row r="70" spans="1:18">
      <c r="A70" s="15">
        <f t="shared" si="13"/>
        <v>62</v>
      </c>
      <c r="B70" s="16" t="s">
        <v>89</v>
      </c>
      <c r="C70" s="7">
        <f t="shared" si="14"/>
        <v>41</v>
      </c>
      <c r="D70" s="7">
        <f t="shared" si="15"/>
        <v>4920000</v>
      </c>
      <c r="E70" s="10">
        <v>0</v>
      </c>
      <c r="F70" s="11">
        <f t="shared" si="16"/>
        <v>0</v>
      </c>
      <c r="G70" s="11">
        <f t="shared" si="17"/>
        <v>0</v>
      </c>
      <c r="H70" s="10">
        <v>0</v>
      </c>
      <c r="I70" s="11">
        <f t="shared" si="18"/>
        <v>0</v>
      </c>
      <c r="J70" s="11">
        <f t="shared" si="19"/>
        <v>0</v>
      </c>
      <c r="K70" s="10">
        <v>0</v>
      </c>
      <c r="L70" s="12">
        <f t="shared" si="20"/>
        <v>0</v>
      </c>
      <c r="M70" s="13">
        <f t="shared" si="21"/>
        <v>0</v>
      </c>
      <c r="N70" s="14">
        <v>41</v>
      </c>
      <c r="O70" s="11">
        <f t="shared" si="22"/>
        <v>492</v>
      </c>
      <c r="P70" s="11">
        <f t="shared" si="23"/>
        <v>442.8</v>
      </c>
      <c r="Q70" s="11">
        <f t="shared" si="24"/>
        <v>49.2</v>
      </c>
      <c r="R70" s="11">
        <f t="shared" si="25"/>
        <v>4920000</v>
      </c>
    </row>
    <row r="71" spans="1:18">
      <c r="A71" s="15">
        <f t="shared" si="13"/>
        <v>63</v>
      </c>
      <c r="B71" s="16" t="s">
        <v>90</v>
      </c>
      <c r="C71" s="7">
        <f t="shared" si="14"/>
        <v>1535</v>
      </c>
      <c r="D71" s="7">
        <f t="shared" si="15"/>
        <v>192756000</v>
      </c>
      <c r="E71" s="10">
        <f>88*2</f>
        <v>176</v>
      </c>
      <c r="F71" s="11">
        <f t="shared" si="16"/>
        <v>704</v>
      </c>
      <c r="G71" s="11">
        <f t="shared" si="17"/>
        <v>29568000</v>
      </c>
      <c r="H71" s="10">
        <f>57*2</f>
        <v>114</v>
      </c>
      <c r="I71" s="11">
        <f t="shared" si="18"/>
        <v>114</v>
      </c>
      <c r="J71" s="11">
        <f t="shared" si="19"/>
        <v>2508000</v>
      </c>
      <c r="K71" s="10">
        <v>6</v>
      </c>
      <c r="L71" s="12">
        <f t="shared" si="20"/>
        <v>6</v>
      </c>
      <c r="M71" s="13">
        <f t="shared" si="21"/>
        <v>12000000</v>
      </c>
      <c r="N71" s="10">
        <f>826*1.5</f>
        <v>1239</v>
      </c>
      <c r="O71" s="11">
        <f t="shared" si="22"/>
        <v>14868</v>
      </c>
      <c r="P71" s="11">
        <f t="shared" si="23"/>
        <v>13381.2</v>
      </c>
      <c r="Q71" s="11">
        <f t="shared" si="24"/>
        <v>1486.8000000000002</v>
      </c>
      <c r="R71" s="11">
        <f t="shared" si="25"/>
        <v>148680000</v>
      </c>
    </row>
    <row r="72" spans="1:18">
      <c r="A72" s="15">
        <f t="shared" si="13"/>
        <v>64</v>
      </c>
      <c r="B72" s="9" t="s">
        <v>91</v>
      </c>
      <c r="C72" s="7">
        <f t="shared" si="14"/>
        <v>544</v>
      </c>
      <c r="D72" s="7">
        <f t="shared" si="15"/>
        <v>68304000</v>
      </c>
      <c r="E72" s="10">
        <f>25*2</f>
        <v>50</v>
      </c>
      <c r="F72" s="11">
        <f t="shared" si="16"/>
        <v>200</v>
      </c>
      <c r="G72" s="11">
        <f t="shared" si="17"/>
        <v>8400000</v>
      </c>
      <c r="H72" s="10">
        <f>16*2</f>
        <v>32</v>
      </c>
      <c r="I72" s="11">
        <f t="shared" si="18"/>
        <v>32</v>
      </c>
      <c r="J72" s="11">
        <f t="shared" si="19"/>
        <v>704000</v>
      </c>
      <c r="K72" s="10">
        <v>2</v>
      </c>
      <c r="L72" s="12">
        <f t="shared" si="20"/>
        <v>2</v>
      </c>
      <c r="M72" s="13">
        <f t="shared" si="21"/>
        <v>4000000</v>
      </c>
      <c r="N72" s="10">
        <f>230*2</f>
        <v>460</v>
      </c>
      <c r="O72" s="11">
        <f t="shared" si="22"/>
        <v>5520</v>
      </c>
      <c r="P72" s="11">
        <f t="shared" si="23"/>
        <v>4968</v>
      </c>
      <c r="Q72" s="11">
        <f t="shared" si="24"/>
        <v>552</v>
      </c>
      <c r="R72" s="11">
        <f t="shared" si="25"/>
        <v>55200000</v>
      </c>
    </row>
    <row r="73" spans="1:18">
      <c r="A73" s="15">
        <f t="shared" si="13"/>
        <v>65</v>
      </c>
      <c r="B73" s="9" t="s">
        <v>92</v>
      </c>
      <c r="C73" s="7">
        <f t="shared" si="14"/>
        <v>414</v>
      </c>
      <c r="D73" s="7">
        <f t="shared" si="15"/>
        <v>54434000</v>
      </c>
      <c r="E73" s="10">
        <v>35</v>
      </c>
      <c r="F73" s="11">
        <f t="shared" si="16"/>
        <v>140</v>
      </c>
      <c r="G73" s="11">
        <f t="shared" si="17"/>
        <v>5880000</v>
      </c>
      <c r="H73" s="10">
        <v>7</v>
      </c>
      <c r="I73" s="11">
        <f t="shared" si="18"/>
        <v>7</v>
      </c>
      <c r="J73" s="11">
        <f t="shared" si="19"/>
        <v>154000</v>
      </c>
      <c r="K73" s="10">
        <v>2</v>
      </c>
      <c r="L73" s="12">
        <f t="shared" si="20"/>
        <v>2</v>
      </c>
      <c r="M73" s="13">
        <f t="shared" si="21"/>
        <v>4000000</v>
      </c>
      <c r="N73" s="14">
        <v>370</v>
      </c>
      <c r="O73" s="11">
        <f t="shared" si="22"/>
        <v>4440</v>
      </c>
      <c r="P73" s="11">
        <f t="shared" si="23"/>
        <v>3996</v>
      </c>
      <c r="Q73" s="11">
        <f t="shared" si="24"/>
        <v>444</v>
      </c>
      <c r="R73" s="11">
        <f t="shared" si="25"/>
        <v>44400000</v>
      </c>
    </row>
  </sheetData>
  <mergeCells count="23">
    <mergeCell ref="R5:R7"/>
    <mergeCell ref="O5:Q6"/>
    <mergeCell ref="J5:J7"/>
    <mergeCell ref="K5:K7"/>
    <mergeCell ref="L5:L7"/>
    <mergeCell ref="M5:M7"/>
    <mergeCell ref="N5:N7"/>
    <mergeCell ref="A2:Q2"/>
    <mergeCell ref="P3:R3"/>
    <mergeCell ref="C4:D4"/>
    <mergeCell ref="E4:G4"/>
    <mergeCell ref="H4:J4"/>
    <mergeCell ref="K4:M4"/>
    <mergeCell ref="N4:R4"/>
    <mergeCell ref="A4:A7"/>
    <mergeCell ref="B4:B7"/>
    <mergeCell ref="C5:C7"/>
    <mergeCell ref="D5:D7"/>
    <mergeCell ref="E5:E7"/>
    <mergeCell ref="F5:F7"/>
    <mergeCell ref="G5:G7"/>
    <mergeCell ref="H5:H7"/>
    <mergeCell ref="I5:I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topLeftCell="A4" workbookViewId="0">
      <selection activeCell="N14" sqref="N14"/>
    </sheetView>
  </sheetViews>
  <sheetFormatPr defaultRowHeight="14.5"/>
  <cols>
    <col min="1" max="1" width="2.81640625" customWidth="1"/>
    <col min="2" max="2" width="9.90625" customWidth="1"/>
    <col min="3" max="3" width="6.90625" customWidth="1"/>
    <col min="4" max="4" width="10.08984375" customWidth="1"/>
    <col min="5" max="5" width="6.90625" customWidth="1"/>
    <col min="6" max="6" width="7" customWidth="1"/>
    <col min="7" max="7" width="8.6328125" customWidth="1"/>
    <col min="8" max="8" width="6.7265625" customWidth="1"/>
    <col min="9" max="9" width="6.81640625" customWidth="1"/>
    <col min="10" max="10" width="7.08984375" customWidth="1"/>
    <col min="11" max="11" width="6.7265625" customWidth="1"/>
    <col min="12" max="12" width="6.453125" customWidth="1"/>
    <col min="13" max="13" width="7.81640625" customWidth="1"/>
    <col min="14" max="14" width="6.6328125" customWidth="1"/>
    <col min="15" max="15" width="7" customWidth="1"/>
    <col min="16" max="16" width="7.54296875" customWidth="1"/>
    <col min="17" max="17" width="6.6328125" customWidth="1"/>
    <col min="18" max="18" width="9.81640625" customWidth="1"/>
  </cols>
  <sheetData>
    <row r="1" spans="1:18">
      <c r="A1" s="2" t="s">
        <v>11</v>
      </c>
      <c r="B1" s="2"/>
      <c r="C1" s="3"/>
      <c r="D1" s="3"/>
      <c r="E1" s="3"/>
      <c r="F1" s="3"/>
      <c r="G1" s="3"/>
      <c r="H1" s="3"/>
      <c r="I1" s="3"/>
      <c r="J1" s="3"/>
      <c r="K1" s="3"/>
      <c r="L1" s="3"/>
      <c r="M1" s="3"/>
      <c r="N1" s="3"/>
      <c r="O1" s="3"/>
      <c r="P1" s="3"/>
      <c r="Q1" s="3"/>
      <c r="R1" s="3"/>
    </row>
    <row r="2" spans="1:18" ht="43" customHeight="1">
      <c r="A2" s="86" t="s">
        <v>97</v>
      </c>
      <c r="B2" s="57"/>
      <c r="C2" s="57"/>
      <c r="D2" s="57"/>
      <c r="E2" s="57"/>
      <c r="F2" s="57"/>
      <c r="G2" s="57"/>
      <c r="H2" s="57"/>
      <c r="I2" s="57"/>
      <c r="J2" s="57"/>
      <c r="K2" s="57"/>
      <c r="L2" s="57"/>
      <c r="M2" s="57"/>
      <c r="N2" s="57"/>
      <c r="O2" s="57"/>
      <c r="P2" s="57"/>
      <c r="Q2" s="57"/>
      <c r="R2" s="57"/>
    </row>
    <row r="3" spans="1:18">
      <c r="A3" s="3"/>
      <c r="B3" s="3"/>
      <c r="C3" s="3"/>
      <c r="D3" s="3"/>
      <c r="E3" s="3"/>
      <c r="F3" s="3"/>
      <c r="G3" s="3"/>
      <c r="H3" s="3"/>
      <c r="I3" s="3"/>
      <c r="J3" s="3"/>
      <c r="K3" s="3"/>
      <c r="L3" s="3"/>
      <c r="M3" s="3"/>
      <c r="N3" s="3"/>
      <c r="O3" s="3"/>
      <c r="P3" s="58" t="s">
        <v>13</v>
      </c>
      <c r="Q3" s="58"/>
      <c r="R3" s="58"/>
    </row>
    <row r="4" spans="1:18">
      <c r="A4" s="64" t="s">
        <v>1</v>
      </c>
      <c r="B4" s="64" t="s">
        <v>14</v>
      </c>
      <c r="C4" s="59" t="s">
        <v>7</v>
      </c>
      <c r="D4" s="60"/>
      <c r="E4" s="61" t="s">
        <v>15</v>
      </c>
      <c r="F4" s="62"/>
      <c r="G4" s="63"/>
      <c r="H4" s="61" t="s">
        <v>16</v>
      </c>
      <c r="I4" s="62"/>
      <c r="J4" s="63"/>
      <c r="K4" s="61" t="s">
        <v>17</v>
      </c>
      <c r="L4" s="62"/>
      <c r="M4" s="62"/>
      <c r="N4" s="61" t="s">
        <v>18</v>
      </c>
      <c r="O4" s="62"/>
      <c r="P4" s="62"/>
      <c r="Q4" s="62"/>
      <c r="R4" s="63"/>
    </row>
    <row r="5" spans="1:18">
      <c r="A5" s="65"/>
      <c r="B5" s="65"/>
      <c r="C5" s="64" t="s">
        <v>93</v>
      </c>
      <c r="D5" s="64" t="s">
        <v>19</v>
      </c>
      <c r="E5" s="64" t="s">
        <v>93</v>
      </c>
      <c r="F5" s="64" t="s">
        <v>20</v>
      </c>
      <c r="G5" s="64" t="s">
        <v>19</v>
      </c>
      <c r="H5" s="64" t="s">
        <v>93</v>
      </c>
      <c r="I5" s="64" t="s">
        <v>21</v>
      </c>
      <c r="J5" s="64" t="s">
        <v>19</v>
      </c>
      <c r="K5" s="64" t="s">
        <v>93</v>
      </c>
      <c r="L5" s="64" t="s">
        <v>22</v>
      </c>
      <c r="M5" s="64" t="s">
        <v>19</v>
      </c>
      <c r="N5" s="64" t="s">
        <v>93</v>
      </c>
      <c r="O5" s="67" t="s">
        <v>23</v>
      </c>
      <c r="P5" s="68"/>
      <c r="Q5" s="69"/>
      <c r="R5" s="64" t="s">
        <v>19</v>
      </c>
    </row>
    <row r="6" spans="1:18">
      <c r="A6" s="65"/>
      <c r="B6" s="65"/>
      <c r="C6" s="65"/>
      <c r="D6" s="65"/>
      <c r="E6" s="65"/>
      <c r="F6" s="65"/>
      <c r="G6" s="65"/>
      <c r="H6" s="65"/>
      <c r="I6" s="65"/>
      <c r="J6" s="65"/>
      <c r="K6" s="65"/>
      <c r="L6" s="65"/>
      <c r="M6" s="65"/>
      <c r="N6" s="65"/>
      <c r="O6" s="70"/>
      <c r="P6" s="71"/>
      <c r="Q6" s="72"/>
      <c r="R6" s="65"/>
    </row>
    <row r="7" spans="1:18" ht="21">
      <c r="A7" s="66"/>
      <c r="B7" s="66"/>
      <c r="C7" s="66"/>
      <c r="D7" s="66"/>
      <c r="E7" s="66"/>
      <c r="F7" s="66"/>
      <c r="G7" s="66"/>
      <c r="H7" s="66"/>
      <c r="I7" s="66"/>
      <c r="J7" s="66"/>
      <c r="K7" s="66"/>
      <c r="L7" s="66"/>
      <c r="M7" s="66"/>
      <c r="N7" s="66"/>
      <c r="O7" s="5" t="s">
        <v>24</v>
      </c>
      <c r="P7" s="5" t="s">
        <v>25</v>
      </c>
      <c r="Q7" s="5" t="s">
        <v>26</v>
      </c>
      <c r="R7" s="66"/>
    </row>
    <row r="8" spans="1:18">
      <c r="A8" s="6"/>
      <c r="B8" s="6" t="s">
        <v>27</v>
      </c>
      <c r="C8" s="7">
        <f>SUM(C9:C73)</f>
        <v>5699.5</v>
      </c>
      <c r="D8" s="7">
        <f t="shared" ref="D8:R8" si="0">SUM(D9:D73)</f>
        <v>761532000</v>
      </c>
      <c r="E8" s="7">
        <f t="shared" si="0"/>
        <v>447</v>
      </c>
      <c r="F8" s="7">
        <f t="shared" si="0"/>
        <v>1788</v>
      </c>
      <c r="G8" s="7">
        <f t="shared" si="0"/>
        <v>75096000</v>
      </c>
      <c r="H8" s="7">
        <f t="shared" si="0"/>
        <v>348</v>
      </c>
      <c r="I8" s="7">
        <f t="shared" si="0"/>
        <v>348</v>
      </c>
      <c r="J8" s="7">
        <f t="shared" si="0"/>
        <v>7656000</v>
      </c>
      <c r="K8" s="7">
        <f t="shared" si="0"/>
        <v>48</v>
      </c>
      <c r="L8" s="7">
        <f t="shared" si="0"/>
        <v>48</v>
      </c>
      <c r="M8" s="7">
        <f t="shared" si="0"/>
        <v>96000000</v>
      </c>
      <c r="N8" s="7">
        <f t="shared" si="0"/>
        <v>4856.5</v>
      </c>
      <c r="O8" s="7">
        <f t="shared" si="0"/>
        <v>58278</v>
      </c>
      <c r="P8" s="7">
        <f t="shared" si="0"/>
        <v>52450.199999999983</v>
      </c>
      <c r="Q8" s="7">
        <f t="shared" si="0"/>
        <v>5827.8</v>
      </c>
      <c r="R8" s="7">
        <f t="shared" si="0"/>
        <v>582780000</v>
      </c>
    </row>
    <row r="9" spans="1:18">
      <c r="A9" s="8">
        <v>1</v>
      </c>
      <c r="B9" s="9" t="s">
        <v>28</v>
      </c>
      <c r="C9" s="7">
        <f>E9+H9+K9+N9</f>
        <v>53</v>
      </c>
      <c r="D9" s="7">
        <f>G9+J9+M9+R9</f>
        <v>6162000</v>
      </c>
      <c r="E9" s="10">
        <v>2</v>
      </c>
      <c r="F9" s="11">
        <f>E9*4</f>
        <v>8</v>
      </c>
      <c r="G9" s="11">
        <f>F9*42000</f>
        <v>336000</v>
      </c>
      <c r="H9" s="11">
        <v>3</v>
      </c>
      <c r="I9" s="11">
        <f>H9</f>
        <v>3</v>
      </c>
      <c r="J9" s="11">
        <f>I9*22000</f>
        <v>66000</v>
      </c>
      <c r="K9" s="12">
        <v>0</v>
      </c>
      <c r="L9" s="12">
        <f>K9</f>
        <v>0</v>
      </c>
      <c r="M9" s="13">
        <f>L9*2000000</f>
        <v>0</v>
      </c>
      <c r="N9" s="14">
        <v>48</v>
      </c>
      <c r="O9" s="11">
        <f>P9+Q9</f>
        <v>576</v>
      </c>
      <c r="P9" s="11">
        <f>N9*12*90%</f>
        <v>518.4</v>
      </c>
      <c r="Q9" s="11">
        <f>N9*12*10%</f>
        <v>57.6</v>
      </c>
      <c r="R9" s="11">
        <f>(N9*12*90%*10000)+(N9*12*10%*10000)</f>
        <v>5760000</v>
      </c>
    </row>
    <row r="10" spans="1:18">
      <c r="A10" s="15">
        <f>A9+1</f>
        <v>2</v>
      </c>
      <c r="B10" s="16" t="s">
        <v>29</v>
      </c>
      <c r="C10" s="7">
        <f t="shared" ref="C10:C73" si="1">E10+H10+K10+N10</f>
        <v>320</v>
      </c>
      <c r="D10" s="7">
        <f t="shared" ref="D10:D73" si="2">G10+J10+M10+R10</f>
        <v>37684000</v>
      </c>
      <c r="E10" s="11">
        <v>30</v>
      </c>
      <c r="F10" s="11">
        <f t="shared" ref="F10:F73" si="3">E10*4</f>
        <v>120</v>
      </c>
      <c r="G10" s="11">
        <f t="shared" ref="G10:G73" si="4">F10*42000</f>
        <v>5040000</v>
      </c>
      <c r="H10" s="11">
        <v>22</v>
      </c>
      <c r="I10" s="11">
        <f t="shared" ref="I10:I73" si="5">H10</f>
        <v>22</v>
      </c>
      <c r="J10" s="11">
        <f t="shared" ref="J10:J73" si="6">I10*22000</f>
        <v>484000</v>
      </c>
      <c r="K10" s="12">
        <v>0</v>
      </c>
      <c r="L10" s="12">
        <f t="shared" ref="K10:L73" si="7">K10</f>
        <v>0</v>
      </c>
      <c r="M10" s="13">
        <f t="shared" ref="M10:M73" si="8">L10*2000000</f>
        <v>0</v>
      </c>
      <c r="N10" s="11">
        <v>268</v>
      </c>
      <c r="O10" s="11">
        <f t="shared" ref="O10:O73" si="9">P10+Q10</f>
        <v>3216</v>
      </c>
      <c r="P10" s="11">
        <f>N10*12*90%</f>
        <v>2894.4</v>
      </c>
      <c r="Q10" s="11">
        <f>N10*12*10%</f>
        <v>321.60000000000002</v>
      </c>
      <c r="R10" s="11">
        <f t="shared" ref="R10:R73" si="10">(N10*12*90%*10000)+(N10*12*10%*10000)</f>
        <v>32160000</v>
      </c>
    </row>
    <row r="11" spans="1:18">
      <c r="A11" s="15">
        <f t="shared" ref="A11:A73" si="11">A10+1</f>
        <v>3</v>
      </c>
      <c r="B11" s="9" t="s">
        <v>30</v>
      </c>
      <c r="C11" s="7">
        <f t="shared" si="1"/>
        <v>129</v>
      </c>
      <c r="D11" s="7">
        <f t="shared" si="2"/>
        <v>15370000</v>
      </c>
      <c r="E11" s="11">
        <f>24*2/4</f>
        <v>12</v>
      </c>
      <c r="F11" s="11">
        <f t="shared" si="3"/>
        <v>48</v>
      </c>
      <c r="G11" s="11">
        <f t="shared" si="4"/>
        <v>2016000</v>
      </c>
      <c r="H11" s="11">
        <v>7</v>
      </c>
      <c r="I11" s="11">
        <f t="shared" si="5"/>
        <v>7</v>
      </c>
      <c r="J11" s="11">
        <f t="shared" si="6"/>
        <v>154000</v>
      </c>
      <c r="K11" s="12">
        <v>0</v>
      </c>
      <c r="L11" s="12">
        <f t="shared" si="7"/>
        <v>0</v>
      </c>
      <c r="M11" s="13">
        <f t="shared" si="8"/>
        <v>0</v>
      </c>
      <c r="N11" s="11">
        <v>110</v>
      </c>
      <c r="O11" s="11">
        <f t="shared" si="9"/>
        <v>1320</v>
      </c>
      <c r="P11" s="11">
        <f>N11*12*90%</f>
        <v>1188</v>
      </c>
      <c r="Q11" s="11">
        <f>N11*12*10%</f>
        <v>132</v>
      </c>
      <c r="R11" s="11">
        <f t="shared" si="10"/>
        <v>13200000</v>
      </c>
    </row>
    <row r="12" spans="1:18">
      <c r="A12" s="15">
        <f t="shared" si="11"/>
        <v>4</v>
      </c>
      <c r="B12" s="16" t="s">
        <v>31</v>
      </c>
      <c r="C12" s="7">
        <f t="shared" si="1"/>
        <v>277</v>
      </c>
      <c r="D12" s="7">
        <f t="shared" si="2"/>
        <v>32992000</v>
      </c>
      <c r="E12" s="10">
        <v>3</v>
      </c>
      <c r="F12" s="11">
        <f t="shared" si="3"/>
        <v>12</v>
      </c>
      <c r="G12" s="11">
        <f t="shared" si="4"/>
        <v>504000</v>
      </c>
      <c r="H12" s="11">
        <v>4</v>
      </c>
      <c r="I12" s="11">
        <f t="shared" si="5"/>
        <v>4</v>
      </c>
      <c r="J12" s="11">
        <f t="shared" si="6"/>
        <v>88000</v>
      </c>
      <c r="K12" s="12">
        <v>0</v>
      </c>
      <c r="L12" s="12">
        <f t="shared" si="7"/>
        <v>0</v>
      </c>
      <c r="M12" s="13">
        <f t="shared" si="8"/>
        <v>0</v>
      </c>
      <c r="N12" s="17">
        <v>270</v>
      </c>
      <c r="O12" s="11">
        <f t="shared" si="9"/>
        <v>3240</v>
      </c>
      <c r="P12" s="11">
        <f>N12*12*90%</f>
        <v>2916</v>
      </c>
      <c r="Q12" s="11">
        <f>N12*12*10%</f>
        <v>324</v>
      </c>
      <c r="R12" s="11">
        <f t="shared" si="10"/>
        <v>32400000</v>
      </c>
    </row>
    <row r="13" spans="1:18">
      <c r="A13" s="15">
        <f t="shared" si="11"/>
        <v>5</v>
      </c>
      <c r="B13" s="9" t="s">
        <v>32</v>
      </c>
      <c r="C13" s="7">
        <f t="shared" si="1"/>
        <v>113</v>
      </c>
      <c r="D13" s="7">
        <f t="shared" si="2"/>
        <v>13360000</v>
      </c>
      <c r="E13" s="10">
        <v>4</v>
      </c>
      <c r="F13" s="11">
        <f t="shared" si="3"/>
        <v>16</v>
      </c>
      <c r="G13" s="11">
        <f t="shared" si="4"/>
        <v>672000</v>
      </c>
      <c r="H13" s="11">
        <v>4</v>
      </c>
      <c r="I13" s="11">
        <f t="shared" si="5"/>
        <v>4</v>
      </c>
      <c r="J13" s="11">
        <f t="shared" si="6"/>
        <v>88000</v>
      </c>
      <c r="K13" s="12">
        <v>0</v>
      </c>
      <c r="L13" s="12">
        <f t="shared" si="7"/>
        <v>0</v>
      </c>
      <c r="M13" s="13">
        <f t="shared" si="8"/>
        <v>0</v>
      </c>
      <c r="N13" s="14">
        <v>105</v>
      </c>
      <c r="O13" s="11">
        <f t="shared" si="9"/>
        <v>1260</v>
      </c>
      <c r="P13" s="11">
        <f>N13*12*90%</f>
        <v>1134</v>
      </c>
      <c r="Q13" s="11">
        <f>N13*12*10%</f>
        <v>126</v>
      </c>
      <c r="R13" s="11">
        <f t="shared" si="10"/>
        <v>12600000</v>
      </c>
    </row>
    <row r="14" spans="1:18">
      <c r="A14" s="15">
        <f t="shared" si="11"/>
        <v>6</v>
      </c>
      <c r="B14" s="18" t="s">
        <v>33</v>
      </c>
      <c r="C14" s="7">
        <f t="shared" si="1"/>
        <v>99.5</v>
      </c>
      <c r="D14" s="7">
        <f t="shared" si="2"/>
        <v>11986000</v>
      </c>
      <c r="E14" s="10">
        <v>3</v>
      </c>
      <c r="F14" s="11">
        <f t="shared" si="3"/>
        <v>12</v>
      </c>
      <c r="G14" s="11">
        <f t="shared" si="4"/>
        <v>504000</v>
      </c>
      <c r="H14" s="10">
        <v>1</v>
      </c>
      <c r="I14" s="11">
        <f t="shared" si="5"/>
        <v>1</v>
      </c>
      <c r="J14" s="11">
        <f t="shared" si="6"/>
        <v>22000</v>
      </c>
      <c r="K14" s="10">
        <v>0</v>
      </c>
      <c r="L14" s="12">
        <f t="shared" si="7"/>
        <v>0</v>
      </c>
      <c r="M14" s="13">
        <f t="shared" si="8"/>
        <v>0</v>
      </c>
      <c r="N14" s="14">
        <v>95.5</v>
      </c>
      <c r="O14" s="11">
        <f t="shared" si="9"/>
        <v>1146</v>
      </c>
      <c r="P14" s="11">
        <f>N14*12*90%</f>
        <v>1031.4000000000001</v>
      </c>
      <c r="Q14" s="11">
        <f>N14*12*10%</f>
        <v>114.60000000000001</v>
      </c>
      <c r="R14" s="11">
        <f t="shared" si="10"/>
        <v>11460000</v>
      </c>
    </row>
    <row r="15" spans="1:18">
      <c r="A15" s="15">
        <f t="shared" si="11"/>
        <v>7</v>
      </c>
      <c r="B15" s="19" t="s">
        <v>34</v>
      </c>
      <c r="C15" s="7">
        <f t="shared" si="1"/>
        <v>214</v>
      </c>
      <c r="D15" s="7">
        <f t="shared" si="2"/>
        <v>25528000</v>
      </c>
      <c r="E15" s="10">
        <v>5</v>
      </c>
      <c r="F15" s="11">
        <f t="shared" si="3"/>
        <v>20</v>
      </c>
      <c r="G15" s="11">
        <f t="shared" si="4"/>
        <v>840000</v>
      </c>
      <c r="H15" s="10">
        <v>4</v>
      </c>
      <c r="I15" s="11">
        <f t="shared" si="5"/>
        <v>4</v>
      </c>
      <c r="J15" s="11">
        <f t="shared" si="6"/>
        <v>88000</v>
      </c>
      <c r="K15" s="10">
        <v>0</v>
      </c>
      <c r="L15" s="12">
        <f t="shared" si="7"/>
        <v>0</v>
      </c>
      <c r="M15" s="13">
        <f t="shared" si="8"/>
        <v>0</v>
      </c>
      <c r="N15" s="14">
        <v>205</v>
      </c>
      <c r="O15" s="11">
        <f t="shared" si="9"/>
        <v>2460</v>
      </c>
      <c r="P15" s="11">
        <f>N15*12*90%</f>
        <v>2214</v>
      </c>
      <c r="Q15" s="11">
        <f>N15*12*10%</f>
        <v>246</v>
      </c>
      <c r="R15" s="11">
        <f t="shared" si="10"/>
        <v>24600000</v>
      </c>
    </row>
    <row r="16" spans="1:18">
      <c r="A16" s="15">
        <f t="shared" si="11"/>
        <v>8</v>
      </c>
      <c r="B16" s="19" t="s">
        <v>35</v>
      </c>
      <c r="C16" s="7">
        <f t="shared" si="1"/>
        <v>135.25</v>
      </c>
      <c r="D16" s="7">
        <f t="shared" si="2"/>
        <v>14806000</v>
      </c>
      <c r="E16" s="10">
        <v>3</v>
      </c>
      <c r="F16" s="11">
        <f t="shared" si="3"/>
        <v>12</v>
      </c>
      <c r="G16" s="11">
        <f t="shared" si="4"/>
        <v>504000</v>
      </c>
      <c r="H16" s="10">
        <v>16</v>
      </c>
      <c r="I16" s="11">
        <f t="shared" si="5"/>
        <v>16</v>
      </c>
      <c r="J16" s="11">
        <f t="shared" si="6"/>
        <v>352000</v>
      </c>
      <c r="K16" s="10">
        <v>0</v>
      </c>
      <c r="L16" s="12">
        <f t="shared" si="7"/>
        <v>0</v>
      </c>
      <c r="M16" s="13">
        <f t="shared" si="8"/>
        <v>0</v>
      </c>
      <c r="N16" s="14">
        <v>116.25</v>
      </c>
      <c r="O16" s="11">
        <f t="shared" si="9"/>
        <v>1395</v>
      </c>
      <c r="P16" s="11">
        <f>N16*12*90%</f>
        <v>1255.5</v>
      </c>
      <c r="Q16" s="11">
        <f>N16*12*10%</f>
        <v>139.5</v>
      </c>
      <c r="R16" s="11">
        <f t="shared" si="10"/>
        <v>13950000</v>
      </c>
    </row>
    <row r="17" spans="1:18">
      <c r="A17" s="15">
        <f t="shared" si="11"/>
        <v>9</v>
      </c>
      <c r="B17" s="19" t="s">
        <v>36</v>
      </c>
      <c r="C17" s="7">
        <f t="shared" si="1"/>
        <v>48.25</v>
      </c>
      <c r="D17" s="7">
        <f t="shared" si="2"/>
        <v>5592000</v>
      </c>
      <c r="E17" s="10">
        <v>2</v>
      </c>
      <c r="F17" s="11">
        <f t="shared" si="3"/>
        <v>8</v>
      </c>
      <c r="G17" s="11">
        <f t="shared" si="4"/>
        <v>336000</v>
      </c>
      <c r="H17" s="10">
        <v>3</v>
      </c>
      <c r="I17" s="11">
        <f t="shared" si="5"/>
        <v>3</v>
      </c>
      <c r="J17" s="11">
        <f t="shared" si="6"/>
        <v>66000</v>
      </c>
      <c r="K17" s="10">
        <v>0</v>
      </c>
      <c r="L17" s="12">
        <f t="shared" si="7"/>
        <v>0</v>
      </c>
      <c r="M17" s="13">
        <f t="shared" si="8"/>
        <v>0</v>
      </c>
      <c r="N17" s="14">
        <v>43.25</v>
      </c>
      <c r="O17" s="11">
        <f t="shared" si="9"/>
        <v>519</v>
      </c>
      <c r="P17" s="11">
        <f>N17*12*90%</f>
        <v>467.1</v>
      </c>
      <c r="Q17" s="11">
        <f>N17*12*10%</f>
        <v>51.900000000000006</v>
      </c>
      <c r="R17" s="11">
        <f t="shared" si="10"/>
        <v>5190000</v>
      </c>
    </row>
    <row r="18" spans="1:18">
      <c r="A18" s="15">
        <f t="shared" si="11"/>
        <v>10</v>
      </c>
      <c r="B18" s="19" t="s">
        <v>37</v>
      </c>
      <c r="C18" s="7">
        <f t="shared" si="1"/>
        <v>98</v>
      </c>
      <c r="D18" s="7">
        <f t="shared" si="2"/>
        <v>11316000</v>
      </c>
      <c r="E18" s="10">
        <v>3</v>
      </c>
      <c r="F18" s="11">
        <f t="shared" si="3"/>
        <v>12</v>
      </c>
      <c r="G18" s="11">
        <f t="shared" si="4"/>
        <v>504000</v>
      </c>
      <c r="H18" s="10">
        <v>6</v>
      </c>
      <c r="I18" s="11">
        <f t="shared" si="5"/>
        <v>6</v>
      </c>
      <c r="J18" s="11">
        <f t="shared" si="6"/>
        <v>132000</v>
      </c>
      <c r="K18" s="10">
        <v>0</v>
      </c>
      <c r="L18" s="12">
        <f t="shared" si="7"/>
        <v>0</v>
      </c>
      <c r="M18" s="13">
        <f t="shared" si="8"/>
        <v>0</v>
      </c>
      <c r="N18" s="14">
        <v>89</v>
      </c>
      <c r="O18" s="11">
        <f t="shared" si="9"/>
        <v>1068</v>
      </c>
      <c r="P18" s="11">
        <f>N18*12*90%</f>
        <v>961.2</v>
      </c>
      <c r="Q18" s="11">
        <f>N18*12*10%</f>
        <v>106.80000000000001</v>
      </c>
      <c r="R18" s="11">
        <f t="shared" si="10"/>
        <v>10680000</v>
      </c>
    </row>
    <row r="19" spans="1:18">
      <c r="A19" s="15">
        <f t="shared" si="11"/>
        <v>11</v>
      </c>
      <c r="B19" s="19" t="s">
        <v>38</v>
      </c>
      <c r="C19" s="7">
        <f t="shared" si="1"/>
        <v>223</v>
      </c>
      <c r="D19" s="7">
        <f t="shared" si="2"/>
        <v>26264000.000000004</v>
      </c>
      <c r="E19" s="10">
        <v>6</v>
      </c>
      <c r="F19" s="11">
        <f t="shared" si="3"/>
        <v>24</v>
      </c>
      <c r="G19" s="11">
        <f t="shared" si="4"/>
        <v>1008000</v>
      </c>
      <c r="H19" s="10">
        <v>8</v>
      </c>
      <c r="I19" s="11">
        <f t="shared" si="5"/>
        <v>8</v>
      </c>
      <c r="J19" s="11">
        <f t="shared" si="6"/>
        <v>176000</v>
      </c>
      <c r="K19" s="10">
        <v>0</v>
      </c>
      <c r="L19" s="12">
        <f t="shared" si="7"/>
        <v>0</v>
      </c>
      <c r="M19" s="13">
        <f t="shared" si="8"/>
        <v>0</v>
      </c>
      <c r="N19" s="14">
        <v>209</v>
      </c>
      <c r="O19" s="11">
        <f t="shared" si="9"/>
        <v>2508.0000000000005</v>
      </c>
      <c r="P19" s="11">
        <f>N19*12*90%</f>
        <v>2257.2000000000003</v>
      </c>
      <c r="Q19" s="11">
        <f>N19*12*10%</f>
        <v>250.8</v>
      </c>
      <c r="R19" s="11">
        <f t="shared" si="10"/>
        <v>25080000.000000004</v>
      </c>
    </row>
    <row r="20" spans="1:18">
      <c r="A20" s="15">
        <f t="shared" si="11"/>
        <v>12</v>
      </c>
      <c r="B20" s="9" t="s">
        <v>39</v>
      </c>
      <c r="C20" s="7">
        <f t="shared" si="1"/>
        <v>64.25</v>
      </c>
      <c r="D20" s="7">
        <f t="shared" si="2"/>
        <v>8546000</v>
      </c>
      <c r="E20" s="20">
        <v>15</v>
      </c>
      <c r="F20" s="11">
        <f t="shared" si="3"/>
        <v>60</v>
      </c>
      <c r="G20" s="11">
        <f t="shared" si="4"/>
        <v>2520000</v>
      </c>
      <c r="H20" s="21">
        <v>18</v>
      </c>
      <c r="I20" s="11">
        <f t="shared" si="5"/>
        <v>18</v>
      </c>
      <c r="J20" s="11">
        <f t="shared" si="6"/>
        <v>396000</v>
      </c>
      <c r="K20" s="21">
        <v>1</v>
      </c>
      <c r="L20" s="12">
        <f t="shared" si="7"/>
        <v>1</v>
      </c>
      <c r="M20" s="13">
        <f t="shared" si="8"/>
        <v>2000000</v>
      </c>
      <c r="N20" s="17">
        <v>30.25</v>
      </c>
      <c r="O20" s="11">
        <f t="shared" si="9"/>
        <v>363</v>
      </c>
      <c r="P20" s="11">
        <f>N20*12*90%</f>
        <v>326.7</v>
      </c>
      <c r="Q20" s="11">
        <f>N20*12*10%</f>
        <v>36.300000000000004</v>
      </c>
      <c r="R20" s="11">
        <f t="shared" si="10"/>
        <v>3630000</v>
      </c>
    </row>
    <row r="21" spans="1:18">
      <c r="A21" s="15">
        <f t="shared" si="11"/>
        <v>13</v>
      </c>
      <c r="B21" s="16" t="s">
        <v>40</v>
      </c>
      <c r="C21" s="7">
        <f t="shared" si="1"/>
        <v>68.5</v>
      </c>
      <c r="D21" s="7">
        <f t="shared" si="2"/>
        <v>7570000</v>
      </c>
      <c r="E21" s="20">
        <v>13</v>
      </c>
      <c r="F21" s="11">
        <f t="shared" si="3"/>
        <v>52</v>
      </c>
      <c r="G21" s="11">
        <f t="shared" si="4"/>
        <v>2184000</v>
      </c>
      <c r="H21" s="22">
        <v>13</v>
      </c>
      <c r="I21" s="11">
        <f t="shared" si="5"/>
        <v>13</v>
      </c>
      <c r="J21" s="11">
        <f t="shared" si="6"/>
        <v>286000</v>
      </c>
      <c r="K21" s="22">
        <v>0</v>
      </c>
      <c r="L21" s="12">
        <f t="shared" si="7"/>
        <v>0</v>
      </c>
      <c r="M21" s="13">
        <f t="shared" si="8"/>
        <v>0</v>
      </c>
      <c r="N21" s="14">
        <v>42.5</v>
      </c>
      <c r="O21" s="11">
        <f t="shared" si="9"/>
        <v>510</v>
      </c>
      <c r="P21" s="11">
        <f>N21*12*90%</f>
        <v>459</v>
      </c>
      <c r="Q21" s="11">
        <f>N21*12*10%</f>
        <v>51</v>
      </c>
      <c r="R21" s="11">
        <f t="shared" si="10"/>
        <v>5100000</v>
      </c>
    </row>
    <row r="22" spans="1:18">
      <c r="A22" s="15">
        <f t="shared" si="11"/>
        <v>14</v>
      </c>
      <c r="B22" s="16" t="s">
        <v>41</v>
      </c>
      <c r="C22" s="7">
        <f t="shared" si="1"/>
        <v>33</v>
      </c>
      <c r="D22" s="7">
        <f t="shared" si="2"/>
        <v>3904000</v>
      </c>
      <c r="E22" s="20">
        <v>7</v>
      </c>
      <c r="F22" s="11">
        <f t="shared" si="3"/>
        <v>28</v>
      </c>
      <c r="G22" s="11">
        <f t="shared" si="4"/>
        <v>1176000</v>
      </c>
      <c r="H22" s="20">
        <v>4</v>
      </c>
      <c r="I22" s="11">
        <f t="shared" si="5"/>
        <v>4</v>
      </c>
      <c r="J22" s="11">
        <f t="shared" si="6"/>
        <v>88000</v>
      </c>
      <c r="K22" s="20">
        <v>0</v>
      </c>
      <c r="L22" s="12">
        <f t="shared" si="7"/>
        <v>0</v>
      </c>
      <c r="M22" s="13">
        <f t="shared" si="8"/>
        <v>0</v>
      </c>
      <c r="N22" s="14">
        <v>22</v>
      </c>
      <c r="O22" s="11">
        <f t="shared" si="9"/>
        <v>264</v>
      </c>
      <c r="P22" s="11">
        <f>N22*12*90%</f>
        <v>237.6</v>
      </c>
      <c r="Q22" s="11">
        <f>N22*12*10%</f>
        <v>26.400000000000002</v>
      </c>
      <c r="R22" s="11">
        <f t="shared" si="10"/>
        <v>2640000</v>
      </c>
    </row>
    <row r="23" spans="1:18">
      <c r="A23" s="15">
        <f t="shared" si="11"/>
        <v>15</v>
      </c>
      <c r="B23" s="16" t="s">
        <v>42</v>
      </c>
      <c r="C23" s="7">
        <f t="shared" si="1"/>
        <v>139</v>
      </c>
      <c r="D23" s="7">
        <f t="shared" si="2"/>
        <v>16466000</v>
      </c>
      <c r="E23" s="10">
        <v>18</v>
      </c>
      <c r="F23" s="11">
        <f t="shared" si="3"/>
        <v>72</v>
      </c>
      <c r="G23" s="11">
        <f t="shared" si="4"/>
        <v>3024000</v>
      </c>
      <c r="H23" s="10">
        <v>11</v>
      </c>
      <c r="I23" s="11">
        <f t="shared" si="5"/>
        <v>11</v>
      </c>
      <c r="J23" s="11">
        <f t="shared" si="6"/>
        <v>242000</v>
      </c>
      <c r="K23" s="10">
        <v>0</v>
      </c>
      <c r="L23" s="12">
        <f t="shared" si="7"/>
        <v>0</v>
      </c>
      <c r="M23" s="13">
        <f t="shared" si="8"/>
        <v>0</v>
      </c>
      <c r="N23" s="10">
        <v>110</v>
      </c>
      <c r="O23" s="11">
        <f t="shared" si="9"/>
        <v>1320</v>
      </c>
      <c r="P23" s="11">
        <f>N23*12*90%</f>
        <v>1188</v>
      </c>
      <c r="Q23" s="11">
        <f>N23*12*10%</f>
        <v>132</v>
      </c>
      <c r="R23" s="11">
        <f t="shared" si="10"/>
        <v>13200000</v>
      </c>
    </row>
    <row r="24" spans="1:18">
      <c r="A24" s="15">
        <f t="shared" si="11"/>
        <v>16</v>
      </c>
      <c r="B24" s="16" t="s">
        <v>43</v>
      </c>
      <c r="C24" s="7">
        <f t="shared" si="1"/>
        <v>88.75</v>
      </c>
      <c r="D24" s="7">
        <f t="shared" si="2"/>
        <v>9994000</v>
      </c>
      <c r="E24" s="20">
        <v>19</v>
      </c>
      <c r="F24" s="11">
        <f t="shared" si="3"/>
        <v>76</v>
      </c>
      <c r="G24" s="11">
        <f t="shared" si="4"/>
        <v>3192000</v>
      </c>
      <c r="H24" s="20">
        <v>16</v>
      </c>
      <c r="I24" s="11">
        <f t="shared" si="5"/>
        <v>16</v>
      </c>
      <c r="J24" s="11">
        <f t="shared" si="6"/>
        <v>352000</v>
      </c>
      <c r="K24" s="20">
        <v>0</v>
      </c>
      <c r="L24" s="12">
        <f t="shared" si="7"/>
        <v>0</v>
      </c>
      <c r="M24" s="13">
        <f t="shared" si="8"/>
        <v>0</v>
      </c>
      <c r="N24" s="14">
        <v>53.75</v>
      </c>
      <c r="O24" s="11">
        <f t="shared" si="9"/>
        <v>645</v>
      </c>
      <c r="P24" s="11">
        <f>N24*12*90%</f>
        <v>580.5</v>
      </c>
      <c r="Q24" s="11">
        <f>N24*12*10%</f>
        <v>64.5</v>
      </c>
      <c r="R24" s="11">
        <f t="shared" si="10"/>
        <v>6450000</v>
      </c>
    </row>
    <row r="25" spans="1:18">
      <c r="A25" s="15">
        <f t="shared" si="11"/>
        <v>17</v>
      </c>
      <c r="B25" s="16" t="s">
        <v>44</v>
      </c>
      <c r="C25" s="7">
        <f t="shared" si="1"/>
        <v>135</v>
      </c>
      <c r="D25" s="7">
        <f t="shared" si="2"/>
        <v>15888000</v>
      </c>
      <c r="E25" s="10">
        <v>18</v>
      </c>
      <c r="F25" s="11">
        <f t="shared" si="3"/>
        <v>72</v>
      </c>
      <c r="G25" s="11">
        <f t="shared" si="4"/>
        <v>3024000</v>
      </c>
      <c r="H25" s="10">
        <v>12</v>
      </c>
      <c r="I25" s="11">
        <f t="shared" si="5"/>
        <v>12</v>
      </c>
      <c r="J25" s="11">
        <f t="shared" si="6"/>
        <v>264000</v>
      </c>
      <c r="K25" s="10">
        <v>0</v>
      </c>
      <c r="L25" s="12">
        <f t="shared" si="7"/>
        <v>0</v>
      </c>
      <c r="M25" s="13">
        <f t="shared" si="8"/>
        <v>0</v>
      </c>
      <c r="N25" s="10">
        <v>105</v>
      </c>
      <c r="O25" s="11">
        <f t="shared" si="9"/>
        <v>1260</v>
      </c>
      <c r="P25" s="11">
        <f>N25*12*90%</f>
        <v>1134</v>
      </c>
      <c r="Q25" s="11">
        <f>N25*12*10%</f>
        <v>126</v>
      </c>
      <c r="R25" s="11">
        <f t="shared" si="10"/>
        <v>12600000</v>
      </c>
    </row>
    <row r="26" spans="1:18">
      <c r="A26" s="15">
        <f t="shared" si="11"/>
        <v>18</v>
      </c>
      <c r="B26" s="16" t="s">
        <v>45</v>
      </c>
      <c r="C26" s="7">
        <f t="shared" si="1"/>
        <v>29.75</v>
      </c>
      <c r="D26" s="7">
        <f t="shared" si="2"/>
        <v>9344000</v>
      </c>
      <c r="E26" s="20">
        <v>13</v>
      </c>
      <c r="F26" s="11">
        <f t="shared" si="3"/>
        <v>52</v>
      </c>
      <c r="G26" s="11">
        <f t="shared" si="4"/>
        <v>2184000</v>
      </c>
      <c r="H26" s="20">
        <v>5</v>
      </c>
      <c r="I26" s="11">
        <f t="shared" si="5"/>
        <v>5</v>
      </c>
      <c r="J26" s="11">
        <f t="shared" si="6"/>
        <v>110000</v>
      </c>
      <c r="K26" s="20">
        <v>3</v>
      </c>
      <c r="L26" s="12">
        <f t="shared" si="7"/>
        <v>3</v>
      </c>
      <c r="M26" s="13">
        <f t="shared" si="8"/>
        <v>6000000</v>
      </c>
      <c r="N26" s="14">
        <v>8.75</v>
      </c>
      <c r="O26" s="11">
        <f t="shared" si="9"/>
        <v>105</v>
      </c>
      <c r="P26" s="11">
        <f>N26*12*90%</f>
        <v>94.5</v>
      </c>
      <c r="Q26" s="11">
        <f>N26*12*10%</f>
        <v>10.5</v>
      </c>
      <c r="R26" s="11">
        <f t="shared" si="10"/>
        <v>1050000</v>
      </c>
    </row>
    <row r="27" spans="1:18">
      <c r="A27" s="15">
        <f t="shared" si="11"/>
        <v>19</v>
      </c>
      <c r="B27" s="23" t="s">
        <v>46</v>
      </c>
      <c r="C27" s="7">
        <f t="shared" si="1"/>
        <v>34.5</v>
      </c>
      <c r="D27" s="7">
        <f t="shared" si="2"/>
        <v>4380000</v>
      </c>
      <c r="E27" s="10">
        <v>5</v>
      </c>
      <c r="F27" s="11">
        <f t="shared" si="3"/>
        <v>20</v>
      </c>
      <c r="G27" s="11">
        <f t="shared" si="4"/>
        <v>840000</v>
      </c>
      <c r="H27" s="24">
        <v>0</v>
      </c>
      <c r="I27" s="11">
        <f t="shared" si="5"/>
        <v>0</v>
      </c>
      <c r="J27" s="11">
        <f t="shared" si="6"/>
        <v>0</v>
      </c>
      <c r="K27" s="10">
        <v>0</v>
      </c>
      <c r="L27" s="12">
        <f t="shared" si="7"/>
        <v>0</v>
      </c>
      <c r="M27" s="13">
        <f t="shared" si="8"/>
        <v>0</v>
      </c>
      <c r="N27" s="25">
        <v>29.5</v>
      </c>
      <c r="O27" s="11">
        <f t="shared" si="9"/>
        <v>354</v>
      </c>
      <c r="P27" s="11">
        <f>N27*12*90%</f>
        <v>318.60000000000002</v>
      </c>
      <c r="Q27" s="11">
        <f>N27*12*10%</f>
        <v>35.4</v>
      </c>
      <c r="R27" s="11">
        <f t="shared" si="10"/>
        <v>3540000</v>
      </c>
    </row>
    <row r="28" spans="1:18">
      <c r="A28" s="15">
        <f t="shared" si="11"/>
        <v>20</v>
      </c>
      <c r="B28" s="23" t="s">
        <v>47</v>
      </c>
      <c r="C28" s="7">
        <f t="shared" si="1"/>
        <v>63.5</v>
      </c>
      <c r="D28" s="7">
        <f t="shared" si="2"/>
        <v>11378000</v>
      </c>
      <c r="E28" s="10">
        <v>2</v>
      </c>
      <c r="F28" s="11">
        <f t="shared" si="3"/>
        <v>8</v>
      </c>
      <c r="G28" s="11">
        <f t="shared" si="4"/>
        <v>336000</v>
      </c>
      <c r="H28" s="26">
        <v>1</v>
      </c>
      <c r="I28" s="11">
        <f t="shared" si="5"/>
        <v>1</v>
      </c>
      <c r="J28" s="11">
        <f t="shared" si="6"/>
        <v>22000</v>
      </c>
      <c r="K28" s="10">
        <v>2</v>
      </c>
      <c r="L28" s="12">
        <f t="shared" si="7"/>
        <v>2</v>
      </c>
      <c r="M28" s="13">
        <f t="shared" si="8"/>
        <v>4000000</v>
      </c>
      <c r="N28" s="25">
        <v>58.5</v>
      </c>
      <c r="O28" s="11">
        <f t="shared" si="9"/>
        <v>702.00000000000011</v>
      </c>
      <c r="P28" s="11">
        <f>N28*12*90%</f>
        <v>631.80000000000007</v>
      </c>
      <c r="Q28" s="11">
        <f>N28*12*10%</f>
        <v>70.2</v>
      </c>
      <c r="R28" s="11">
        <f t="shared" si="10"/>
        <v>7020000.0000000009</v>
      </c>
    </row>
    <row r="29" spans="1:18">
      <c r="A29" s="15">
        <f t="shared" si="11"/>
        <v>21</v>
      </c>
      <c r="B29" s="23" t="s">
        <v>48</v>
      </c>
      <c r="C29" s="7">
        <f t="shared" si="1"/>
        <v>111</v>
      </c>
      <c r="D29" s="7">
        <f t="shared" si="2"/>
        <v>15148000</v>
      </c>
      <c r="E29" s="10">
        <v>3</v>
      </c>
      <c r="F29" s="11">
        <f t="shared" si="3"/>
        <v>12</v>
      </c>
      <c r="G29" s="11">
        <f t="shared" si="4"/>
        <v>504000</v>
      </c>
      <c r="H29" s="26">
        <v>2</v>
      </c>
      <c r="I29" s="11">
        <f t="shared" si="5"/>
        <v>2</v>
      </c>
      <c r="J29" s="11">
        <f t="shared" si="6"/>
        <v>44000</v>
      </c>
      <c r="K29" s="10">
        <v>1</v>
      </c>
      <c r="L29" s="12">
        <f t="shared" si="7"/>
        <v>1</v>
      </c>
      <c r="M29" s="13">
        <f t="shared" si="8"/>
        <v>2000000</v>
      </c>
      <c r="N29" s="25">
        <v>105</v>
      </c>
      <c r="O29" s="11">
        <f t="shared" si="9"/>
        <v>1260</v>
      </c>
      <c r="P29" s="11">
        <f>N29*12*90%</f>
        <v>1134</v>
      </c>
      <c r="Q29" s="11">
        <f>N29*12*10%</f>
        <v>126</v>
      </c>
      <c r="R29" s="11">
        <f t="shared" si="10"/>
        <v>12600000</v>
      </c>
    </row>
    <row r="30" spans="1:18">
      <c r="A30" s="15">
        <f t="shared" si="11"/>
        <v>22</v>
      </c>
      <c r="B30" s="23" t="s">
        <v>49</v>
      </c>
      <c r="C30" s="7">
        <f t="shared" si="1"/>
        <v>92</v>
      </c>
      <c r="D30" s="7">
        <f t="shared" si="2"/>
        <v>10940000</v>
      </c>
      <c r="E30" s="10">
        <v>2</v>
      </c>
      <c r="F30" s="11">
        <f t="shared" si="3"/>
        <v>8</v>
      </c>
      <c r="G30" s="11">
        <f t="shared" si="4"/>
        <v>336000</v>
      </c>
      <c r="H30" s="26">
        <v>2</v>
      </c>
      <c r="I30" s="11">
        <f t="shared" si="5"/>
        <v>2</v>
      </c>
      <c r="J30" s="11">
        <f t="shared" si="6"/>
        <v>44000</v>
      </c>
      <c r="K30" s="10">
        <v>0</v>
      </c>
      <c r="L30" s="12">
        <f t="shared" si="7"/>
        <v>0</v>
      </c>
      <c r="M30" s="13">
        <f t="shared" si="8"/>
        <v>0</v>
      </c>
      <c r="N30" s="25">
        <v>88</v>
      </c>
      <c r="O30" s="11">
        <f t="shared" si="9"/>
        <v>1056</v>
      </c>
      <c r="P30" s="11">
        <f>N30*12*90%</f>
        <v>950.4</v>
      </c>
      <c r="Q30" s="11">
        <f>N30*12*10%</f>
        <v>105.60000000000001</v>
      </c>
      <c r="R30" s="11">
        <f t="shared" si="10"/>
        <v>10560000</v>
      </c>
    </row>
    <row r="31" spans="1:18">
      <c r="A31" s="15">
        <f t="shared" si="11"/>
        <v>23</v>
      </c>
      <c r="B31" s="23" t="s">
        <v>50</v>
      </c>
      <c r="C31" s="7">
        <f t="shared" si="1"/>
        <v>76.5</v>
      </c>
      <c r="D31" s="7">
        <f t="shared" si="2"/>
        <v>11246000</v>
      </c>
      <c r="E31" s="10">
        <v>10</v>
      </c>
      <c r="F31" s="11">
        <f t="shared" si="3"/>
        <v>40</v>
      </c>
      <c r="G31" s="11">
        <f t="shared" si="4"/>
        <v>1680000</v>
      </c>
      <c r="H31" s="22">
        <v>3</v>
      </c>
      <c r="I31" s="11">
        <f t="shared" si="5"/>
        <v>3</v>
      </c>
      <c r="J31" s="11">
        <f t="shared" si="6"/>
        <v>66000</v>
      </c>
      <c r="K31" s="10">
        <v>1</v>
      </c>
      <c r="L31" s="12">
        <f t="shared" si="7"/>
        <v>1</v>
      </c>
      <c r="M31" s="13">
        <f t="shared" si="8"/>
        <v>2000000</v>
      </c>
      <c r="N31" s="17">
        <v>62.5</v>
      </c>
      <c r="O31" s="11">
        <f t="shared" si="9"/>
        <v>750</v>
      </c>
      <c r="P31" s="11">
        <f>N31*12*90%</f>
        <v>675</v>
      </c>
      <c r="Q31" s="11">
        <f>N31*12*10%</f>
        <v>75</v>
      </c>
      <c r="R31" s="11">
        <f t="shared" si="10"/>
        <v>7500000</v>
      </c>
    </row>
    <row r="32" spans="1:18">
      <c r="A32" s="15">
        <f t="shared" si="11"/>
        <v>24</v>
      </c>
      <c r="B32" s="23" t="s">
        <v>51</v>
      </c>
      <c r="C32" s="7">
        <f t="shared" si="1"/>
        <v>90.5</v>
      </c>
      <c r="D32" s="7">
        <f t="shared" si="2"/>
        <v>10760000</v>
      </c>
      <c r="E32" s="10">
        <v>2</v>
      </c>
      <c r="F32" s="11">
        <f t="shared" si="3"/>
        <v>8</v>
      </c>
      <c r="G32" s="11">
        <f t="shared" si="4"/>
        <v>336000</v>
      </c>
      <c r="H32" s="26">
        <v>2</v>
      </c>
      <c r="I32" s="11">
        <f t="shared" si="5"/>
        <v>2</v>
      </c>
      <c r="J32" s="11">
        <f t="shared" si="6"/>
        <v>44000</v>
      </c>
      <c r="K32" s="10">
        <v>0</v>
      </c>
      <c r="L32" s="12">
        <f t="shared" si="7"/>
        <v>0</v>
      </c>
      <c r="M32" s="13">
        <f t="shared" si="8"/>
        <v>0</v>
      </c>
      <c r="N32" s="25">
        <v>86.5</v>
      </c>
      <c r="O32" s="11">
        <f t="shared" si="9"/>
        <v>1038</v>
      </c>
      <c r="P32" s="11">
        <f>N32*12*90%</f>
        <v>934.2</v>
      </c>
      <c r="Q32" s="11">
        <f>N32*12*10%</f>
        <v>103.80000000000001</v>
      </c>
      <c r="R32" s="11">
        <f t="shared" si="10"/>
        <v>10380000</v>
      </c>
    </row>
    <row r="33" spans="1:18">
      <c r="A33" s="15">
        <f t="shared" si="11"/>
        <v>25</v>
      </c>
      <c r="B33" s="23" t="s">
        <v>52</v>
      </c>
      <c r="C33" s="7">
        <f t="shared" si="1"/>
        <v>123</v>
      </c>
      <c r="D33" s="7">
        <f t="shared" si="2"/>
        <v>15238000</v>
      </c>
      <c r="E33" s="10">
        <v>12</v>
      </c>
      <c r="F33" s="11">
        <f t="shared" si="3"/>
        <v>48</v>
      </c>
      <c r="G33" s="11">
        <f t="shared" si="4"/>
        <v>2016000</v>
      </c>
      <c r="H33" s="24">
        <v>1</v>
      </c>
      <c r="I33" s="11">
        <f t="shared" si="5"/>
        <v>1</v>
      </c>
      <c r="J33" s="11">
        <f t="shared" si="6"/>
        <v>22000</v>
      </c>
      <c r="K33" s="10">
        <v>0</v>
      </c>
      <c r="L33" s="12">
        <f t="shared" si="7"/>
        <v>0</v>
      </c>
      <c r="M33" s="13">
        <f t="shared" si="8"/>
        <v>0</v>
      </c>
      <c r="N33" s="25">
        <v>110</v>
      </c>
      <c r="O33" s="11">
        <f t="shared" si="9"/>
        <v>1320</v>
      </c>
      <c r="P33" s="11">
        <f>N33*12*90%</f>
        <v>1188</v>
      </c>
      <c r="Q33" s="11">
        <f>N33*12*10%</f>
        <v>132</v>
      </c>
      <c r="R33" s="11">
        <f t="shared" si="10"/>
        <v>13200000</v>
      </c>
    </row>
    <row r="34" spans="1:18">
      <c r="A34" s="15">
        <f t="shared" si="11"/>
        <v>26</v>
      </c>
      <c r="B34" s="23" t="s">
        <v>53</v>
      </c>
      <c r="C34" s="7">
        <f t="shared" si="1"/>
        <v>106</v>
      </c>
      <c r="D34" s="7">
        <f t="shared" si="2"/>
        <v>12816000</v>
      </c>
      <c r="E34" s="10">
        <v>2</v>
      </c>
      <c r="F34" s="11">
        <f t="shared" si="3"/>
        <v>8</v>
      </c>
      <c r="G34" s="11">
        <f t="shared" si="4"/>
        <v>336000</v>
      </c>
      <c r="H34" s="25">
        <v>0</v>
      </c>
      <c r="I34" s="11">
        <f t="shared" si="5"/>
        <v>0</v>
      </c>
      <c r="J34" s="11">
        <f t="shared" si="6"/>
        <v>0</v>
      </c>
      <c r="K34" s="10">
        <v>0</v>
      </c>
      <c r="L34" s="12">
        <f t="shared" si="7"/>
        <v>0</v>
      </c>
      <c r="M34" s="13">
        <f t="shared" si="8"/>
        <v>0</v>
      </c>
      <c r="N34" s="25">
        <v>104</v>
      </c>
      <c r="O34" s="11">
        <f t="shared" si="9"/>
        <v>1248</v>
      </c>
      <c r="P34" s="11">
        <f>N34*12*90%</f>
        <v>1123.2</v>
      </c>
      <c r="Q34" s="11">
        <f>N34*12*10%</f>
        <v>124.80000000000001</v>
      </c>
      <c r="R34" s="11">
        <f t="shared" si="10"/>
        <v>12480000</v>
      </c>
    </row>
    <row r="35" spans="1:18">
      <c r="A35" s="15">
        <f t="shared" si="11"/>
        <v>27</v>
      </c>
      <c r="B35" s="9" t="s">
        <v>54</v>
      </c>
      <c r="C35" s="7">
        <f t="shared" si="1"/>
        <v>25.25</v>
      </c>
      <c r="D35" s="7">
        <f t="shared" si="2"/>
        <v>3076000</v>
      </c>
      <c r="E35" s="10">
        <v>3</v>
      </c>
      <c r="F35" s="11">
        <f t="shared" si="3"/>
        <v>12</v>
      </c>
      <c r="G35" s="11">
        <f t="shared" si="4"/>
        <v>504000</v>
      </c>
      <c r="H35" s="10">
        <v>1</v>
      </c>
      <c r="I35" s="11">
        <f t="shared" si="5"/>
        <v>1</v>
      </c>
      <c r="J35" s="11">
        <f t="shared" si="6"/>
        <v>22000</v>
      </c>
      <c r="K35" s="10">
        <v>0</v>
      </c>
      <c r="L35" s="12">
        <f t="shared" si="7"/>
        <v>0</v>
      </c>
      <c r="M35" s="13">
        <f t="shared" si="8"/>
        <v>0</v>
      </c>
      <c r="N35" s="14">
        <v>21.25</v>
      </c>
      <c r="O35" s="11">
        <f t="shared" si="9"/>
        <v>255</v>
      </c>
      <c r="P35" s="11">
        <f>N35*12*90%</f>
        <v>229.5</v>
      </c>
      <c r="Q35" s="11">
        <f>N35*12*10%</f>
        <v>25.5</v>
      </c>
      <c r="R35" s="11">
        <f t="shared" si="10"/>
        <v>2550000</v>
      </c>
    </row>
    <row r="36" spans="1:18">
      <c r="A36" s="15">
        <f t="shared" si="11"/>
        <v>28</v>
      </c>
      <c r="B36" s="16" t="s">
        <v>55</v>
      </c>
      <c r="C36" s="7">
        <f t="shared" si="1"/>
        <v>20</v>
      </c>
      <c r="D36" s="7">
        <f t="shared" si="2"/>
        <v>2590000</v>
      </c>
      <c r="E36" s="10">
        <v>6</v>
      </c>
      <c r="F36" s="11">
        <f t="shared" si="3"/>
        <v>24</v>
      </c>
      <c r="G36" s="11">
        <f t="shared" si="4"/>
        <v>1008000</v>
      </c>
      <c r="H36" s="10">
        <v>1</v>
      </c>
      <c r="I36" s="11">
        <f t="shared" si="5"/>
        <v>1</v>
      </c>
      <c r="J36" s="11">
        <f t="shared" si="6"/>
        <v>22000</v>
      </c>
      <c r="K36" s="10">
        <v>0</v>
      </c>
      <c r="L36" s="12">
        <f t="shared" si="7"/>
        <v>0</v>
      </c>
      <c r="M36" s="13">
        <f t="shared" si="8"/>
        <v>0</v>
      </c>
      <c r="N36" s="13">
        <v>13</v>
      </c>
      <c r="O36" s="11">
        <f t="shared" si="9"/>
        <v>156</v>
      </c>
      <c r="P36" s="11">
        <f>N36*12*90%</f>
        <v>140.4</v>
      </c>
      <c r="Q36" s="11">
        <f>N36*12*10%</f>
        <v>15.600000000000001</v>
      </c>
      <c r="R36" s="11">
        <f t="shared" si="10"/>
        <v>1560000</v>
      </c>
    </row>
    <row r="37" spans="1:18">
      <c r="A37" s="15">
        <f t="shared" si="11"/>
        <v>29</v>
      </c>
      <c r="B37" s="16" t="s">
        <v>56</v>
      </c>
      <c r="C37" s="7">
        <f t="shared" si="1"/>
        <v>117</v>
      </c>
      <c r="D37" s="7">
        <f t="shared" si="2"/>
        <v>17740000</v>
      </c>
      <c r="E37" s="10">
        <v>11</v>
      </c>
      <c r="F37" s="11">
        <f t="shared" si="3"/>
        <v>44</v>
      </c>
      <c r="G37" s="11">
        <f t="shared" si="4"/>
        <v>1848000</v>
      </c>
      <c r="H37" s="10">
        <v>6</v>
      </c>
      <c r="I37" s="11">
        <f t="shared" si="5"/>
        <v>6</v>
      </c>
      <c r="J37" s="11">
        <f t="shared" si="6"/>
        <v>132000</v>
      </c>
      <c r="K37" s="10">
        <v>2</v>
      </c>
      <c r="L37" s="12">
        <f t="shared" si="7"/>
        <v>2</v>
      </c>
      <c r="M37" s="13">
        <f t="shared" si="8"/>
        <v>4000000</v>
      </c>
      <c r="N37" s="10">
        <f>196*2/4</f>
        <v>98</v>
      </c>
      <c r="O37" s="11">
        <f t="shared" si="9"/>
        <v>1176</v>
      </c>
      <c r="P37" s="11">
        <f>N37*12*90%</f>
        <v>1058.4000000000001</v>
      </c>
      <c r="Q37" s="11">
        <f>N37*12*10%</f>
        <v>117.60000000000001</v>
      </c>
      <c r="R37" s="11">
        <f t="shared" si="10"/>
        <v>11760000</v>
      </c>
    </row>
    <row r="38" spans="1:18">
      <c r="A38" s="15">
        <f t="shared" si="11"/>
        <v>30</v>
      </c>
      <c r="B38" s="16" t="s">
        <v>57</v>
      </c>
      <c r="C38" s="7">
        <f t="shared" si="1"/>
        <v>34.5</v>
      </c>
      <c r="D38" s="7">
        <f t="shared" si="2"/>
        <v>19610000</v>
      </c>
      <c r="E38" s="10">
        <v>11</v>
      </c>
      <c r="F38" s="11">
        <f t="shared" si="3"/>
        <v>44</v>
      </c>
      <c r="G38" s="11">
        <f t="shared" si="4"/>
        <v>1848000</v>
      </c>
      <c r="H38" s="10">
        <v>1</v>
      </c>
      <c r="I38" s="11">
        <f t="shared" si="5"/>
        <v>1</v>
      </c>
      <c r="J38" s="11">
        <f t="shared" si="6"/>
        <v>22000</v>
      </c>
      <c r="K38" s="10">
        <v>8</v>
      </c>
      <c r="L38" s="12">
        <f t="shared" si="7"/>
        <v>8</v>
      </c>
      <c r="M38" s="13">
        <f t="shared" si="8"/>
        <v>16000000</v>
      </c>
      <c r="N38" s="13">
        <v>14.5</v>
      </c>
      <c r="O38" s="11">
        <f t="shared" si="9"/>
        <v>174</v>
      </c>
      <c r="P38" s="11">
        <f>N38*12*90%</f>
        <v>156.6</v>
      </c>
      <c r="Q38" s="11">
        <f>N38*12*10%</f>
        <v>17.400000000000002</v>
      </c>
      <c r="R38" s="11">
        <f t="shared" si="10"/>
        <v>1740000</v>
      </c>
    </row>
    <row r="39" spans="1:18">
      <c r="A39" s="15">
        <f t="shared" si="11"/>
        <v>31</v>
      </c>
      <c r="B39" s="27" t="s">
        <v>58</v>
      </c>
      <c r="C39" s="7">
        <f t="shared" si="1"/>
        <v>13.75</v>
      </c>
      <c r="D39" s="7">
        <f t="shared" si="2"/>
        <v>1502000</v>
      </c>
      <c r="E39" s="10">
        <v>1</v>
      </c>
      <c r="F39" s="11">
        <f t="shared" si="3"/>
        <v>4</v>
      </c>
      <c r="G39" s="11">
        <f t="shared" si="4"/>
        <v>168000</v>
      </c>
      <c r="H39" s="10">
        <v>2</v>
      </c>
      <c r="I39" s="11">
        <f t="shared" si="5"/>
        <v>2</v>
      </c>
      <c r="J39" s="11">
        <f t="shared" si="6"/>
        <v>44000</v>
      </c>
      <c r="K39" s="10">
        <v>0</v>
      </c>
      <c r="L39" s="12">
        <f t="shared" si="7"/>
        <v>0</v>
      </c>
      <c r="M39" s="13">
        <f t="shared" si="8"/>
        <v>0</v>
      </c>
      <c r="N39" s="13">
        <v>10.75</v>
      </c>
      <c r="O39" s="11">
        <f t="shared" si="9"/>
        <v>129</v>
      </c>
      <c r="P39" s="11">
        <f>N39*12*90%</f>
        <v>116.10000000000001</v>
      </c>
      <c r="Q39" s="11">
        <f>N39*12*10%</f>
        <v>12.9</v>
      </c>
      <c r="R39" s="11">
        <f t="shared" si="10"/>
        <v>1290000</v>
      </c>
    </row>
    <row r="40" spans="1:18">
      <c r="A40" s="15">
        <f t="shared" si="11"/>
        <v>32</v>
      </c>
      <c r="B40" s="27" t="s">
        <v>59</v>
      </c>
      <c r="C40" s="7">
        <f t="shared" si="1"/>
        <v>38.5</v>
      </c>
      <c r="D40" s="7">
        <f t="shared" si="2"/>
        <v>4472000</v>
      </c>
      <c r="E40" s="10">
        <v>1</v>
      </c>
      <c r="F40" s="11">
        <f t="shared" si="3"/>
        <v>4</v>
      </c>
      <c r="G40" s="11">
        <f t="shared" si="4"/>
        <v>168000</v>
      </c>
      <c r="H40" s="10">
        <v>2</v>
      </c>
      <c r="I40" s="11">
        <f t="shared" si="5"/>
        <v>2</v>
      </c>
      <c r="J40" s="11">
        <f t="shared" si="6"/>
        <v>44000</v>
      </c>
      <c r="K40" s="10">
        <v>0</v>
      </c>
      <c r="L40" s="12">
        <f t="shared" si="7"/>
        <v>0</v>
      </c>
      <c r="M40" s="13">
        <f t="shared" si="8"/>
        <v>0</v>
      </c>
      <c r="N40" s="14">
        <v>35.5</v>
      </c>
      <c r="O40" s="11">
        <f t="shared" si="9"/>
        <v>426.00000000000006</v>
      </c>
      <c r="P40" s="11">
        <f>N40*12*90%</f>
        <v>383.40000000000003</v>
      </c>
      <c r="Q40" s="11">
        <f>N40*12*10%</f>
        <v>42.6</v>
      </c>
      <c r="R40" s="11">
        <f t="shared" si="10"/>
        <v>4260000</v>
      </c>
    </row>
    <row r="41" spans="1:18">
      <c r="A41" s="15">
        <f t="shared" si="11"/>
        <v>33</v>
      </c>
      <c r="B41" s="27" t="s">
        <v>60</v>
      </c>
      <c r="C41" s="7">
        <f t="shared" si="1"/>
        <v>77.5</v>
      </c>
      <c r="D41" s="7">
        <f t="shared" si="2"/>
        <v>9152000</v>
      </c>
      <c r="E41" s="10">
        <v>1</v>
      </c>
      <c r="F41" s="11">
        <f t="shared" si="3"/>
        <v>4</v>
      </c>
      <c r="G41" s="11">
        <f t="shared" si="4"/>
        <v>168000</v>
      </c>
      <c r="H41" s="10">
        <v>2</v>
      </c>
      <c r="I41" s="11">
        <f t="shared" si="5"/>
        <v>2</v>
      </c>
      <c r="J41" s="11">
        <f t="shared" si="6"/>
        <v>44000</v>
      </c>
      <c r="K41" s="10">
        <v>0</v>
      </c>
      <c r="L41" s="12">
        <f t="shared" si="7"/>
        <v>0</v>
      </c>
      <c r="M41" s="13">
        <f t="shared" si="8"/>
        <v>0</v>
      </c>
      <c r="N41" s="14">
        <v>74.5</v>
      </c>
      <c r="O41" s="11">
        <f t="shared" si="9"/>
        <v>894</v>
      </c>
      <c r="P41" s="11">
        <f>N41*12*90%</f>
        <v>804.6</v>
      </c>
      <c r="Q41" s="11">
        <f>N41*12*10%</f>
        <v>89.4</v>
      </c>
      <c r="R41" s="11">
        <f t="shared" si="10"/>
        <v>8940000</v>
      </c>
    </row>
    <row r="42" spans="1:18">
      <c r="A42" s="15">
        <f t="shared" si="11"/>
        <v>34</v>
      </c>
      <c r="B42" s="27" t="s">
        <v>61</v>
      </c>
      <c r="C42" s="7">
        <f t="shared" si="1"/>
        <v>112</v>
      </c>
      <c r="D42" s="7">
        <f t="shared" si="2"/>
        <v>13194000</v>
      </c>
      <c r="E42" s="10">
        <v>1</v>
      </c>
      <c r="F42" s="11">
        <f t="shared" si="3"/>
        <v>4</v>
      </c>
      <c r="G42" s="11">
        <f t="shared" si="4"/>
        <v>168000</v>
      </c>
      <c r="H42" s="10">
        <v>3</v>
      </c>
      <c r="I42" s="11">
        <f t="shared" si="5"/>
        <v>3</v>
      </c>
      <c r="J42" s="11">
        <f t="shared" si="6"/>
        <v>66000</v>
      </c>
      <c r="K42" s="10">
        <v>0</v>
      </c>
      <c r="L42" s="12">
        <f t="shared" si="7"/>
        <v>0</v>
      </c>
      <c r="M42" s="13">
        <f t="shared" si="8"/>
        <v>0</v>
      </c>
      <c r="N42" s="14">
        <v>108</v>
      </c>
      <c r="O42" s="11">
        <f t="shared" si="9"/>
        <v>1296</v>
      </c>
      <c r="P42" s="11">
        <f>N42*12*90%</f>
        <v>1166.4000000000001</v>
      </c>
      <c r="Q42" s="11">
        <f>N42*12*10%</f>
        <v>129.6</v>
      </c>
      <c r="R42" s="11">
        <f t="shared" si="10"/>
        <v>12960000</v>
      </c>
    </row>
    <row r="43" spans="1:18">
      <c r="A43" s="15">
        <f t="shared" si="11"/>
        <v>35</v>
      </c>
      <c r="B43" s="27" t="s">
        <v>62</v>
      </c>
      <c r="C43" s="7">
        <f t="shared" si="1"/>
        <v>78.5</v>
      </c>
      <c r="D43" s="7">
        <f t="shared" si="2"/>
        <v>9272000</v>
      </c>
      <c r="E43" s="10">
        <v>1</v>
      </c>
      <c r="F43" s="11">
        <f t="shared" si="3"/>
        <v>4</v>
      </c>
      <c r="G43" s="11">
        <f t="shared" si="4"/>
        <v>168000</v>
      </c>
      <c r="H43" s="10">
        <v>2</v>
      </c>
      <c r="I43" s="11">
        <f t="shared" si="5"/>
        <v>2</v>
      </c>
      <c r="J43" s="11">
        <f t="shared" si="6"/>
        <v>44000</v>
      </c>
      <c r="K43" s="10">
        <v>0</v>
      </c>
      <c r="L43" s="12">
        <f t="shared" si="7"/>
        <v>0</v>
      </c>
      <c r="M43" s="13">
        <f t="shared" si="8"/>
        <v>0</v>
      </c>
      <c r="N43" s="14">
        <v>75.5</v>
      </c>
      <c r="O43" s="11">
        <f t="shared" si="9"/>
        <v>906</v>
      </c>
      <c r="P43" s="11">
        <f>N43*12*90%</f>
        <v>815.4</v>
      </c>
      <c r="Q43" s="11">
        <f>N43*12*10%</f>
        <v>90.600000000000009</v>
      </c>
      <c r="R43" s="11">
        <f t="shared" si="10"/>
        <v>9060000</v>
      </c>
    </row>
    <row r="44" spans="1:18">
      <c r="A44" s="15">
        <f t="shared" si="11"/>
        <v>36</v>
      </c>
      <c r="B44" s="27" t="s">
        <v>63</v>
      </c>
      <c r="C44" s="7">
        <f t="shared" si="1"/>
        <v>28.25</v>
      </c>
      <c r="D44" s="7">
        <f t="shared" si="2"/>
        <v>3580000</v>
      </c>
      <c r="E44" s="10">
        <v>6</v>
      </c>
      <c r="F44" s="11">
        <f t="shared" si="3"/>
        <v>24</v>
      </c>
      <c r="G44" s="11">
        <f t="shared" si="4"/>
        <v>1008000</v>
      </c>
      <c r="H44" s="10">
        <v>1</v>
      </c>
      <c r="I44" s="11">
        <f t="shared" si="5"/>
        <v>1</v>
      </c>
      <c r="J44" s="11">
        <f t="shared" si="6"/>
        <v>22000</v>
      </c>
      <c r="K44" s="10">
        <v>0</v>
      </c>
      <c r="L44" s="12">
        <f t="shared" si="7"/>
        <v>0</v>
      </c>
      <c r="M44" s="13">
        <f t="shared" si="8"/>
        <v>0</v>
      </c>
      <c r="N44" s="14">
        <v>21.25</v>
      </c>
      <c r="O44" s="11">
        <f t="shared" si="9"/>
        <v>255</v>
      </c>
      <c r="P44" s="11">
        <f>N44*12*90%</f>
        <v>229.5</v>
      </c>
      <c r="Q44" s="11">
        <f>N44*12*10%</f>
        <v>25.5</v>
      </c>
      <c r="R44" s="11">
        <f t="shared" si="10"/>
        <v>2550000</v>
      </c>
    </row>
    <row r="45" spans="1:18">
      <c r="A45" s="15">
        <f t="shared" si="11"/>
        <v>37</v>
      </c>
      <c r="B45" s="28" t="s">
        <v>64</v>
      </c>
      <c r="C45" s="7">
        <f t="shared" si="1"/>
        <v>25.75</v>
      </c>
      <c r="D45" s="7">
        <f t="shared" si="2"/>
        <v>2844000</v>
      </c>
      <c r="E45" s="10">
        <v>1</v>
      </c>
      <c r="F45" s="11">
        <f t="shared" si="3"/>
        <v>4</v>
      </c>
      <c r="G45" s="11">
        <f t="shared" si="4"/>
        <v>168000</v>
      </c>
      <c r="H45" s="10">
        <v>3</v>
      </c>
      <c r="I45" s="11">
        <f t="shared" si="5"/>
        <v>3</v>
      </c>
      <c r="J45" s="11">
        <f t="shared" si="6"/>
        <v>66000</v>
      </c>
      <c r="K45" s="10">
        <v>0</v>
      </c>
      <c r="L45" s="12">
        <f t="shared" si="7"/>
        <v>0</v>
      </c>
      <c r="M45" s="13">
        <f t="shared" si="8"/>
        <v>0</v>
      </c>
      <c r="N45" s="13">
        <v>21.75</v>
      </c>
      <c r="O45" s="11">
        <f t="shared" si="9"/>
        <v>261</v>
      </c>
      <c r="P45" s="11">
        <f>N45*12*90%</f>
        <v>234.9</v>
      </c>
      <c r="Q45" s="11">
        <f>N45*12*10%</f>
        <v>26.1</v>
      </c>
      <c r="R45" s="11">
        <f t="shared" si="10"/>
        <v>2610000</v>
      </c>
    </row>
    <row r="46" spans="1:18">
      <c r="A46" s="15">
        <f t="shared" si="11"/>
        <v>38</v>
      </c>
      <c r="B46" s="29" t="s">
        <v>65</v>
      </c>
      <c r="C46" s="7">
        <f t="shared" si="1"/>
        <v>41.75</v>
      </c>
      <c r="D46" s="7">
        <f t="shared" si="2"/>
        <v>10054000</v>
      </c>
      <c r="E46" s="10">
        <v>8</v>
      </c>
      <c r="F46" s="11">
        <f t="shared" si="3"/>
        <v>32</v>
      </c>
      <c r="G46" s="11">
        <f t="shared" si="4"/>
        <v>1344000</v>
      </c>
      <c r="H46" s="10">
        <v>10</v>
      </c>
      <c r="I46" s="11">
        <f t="shared" si="5"/>
        <v>10</v>
      </c>
      <c r="J46" s="11">
        <f t="shared" si="6"/>
        <v>220000</v>
      </c>
      <c r="K46" s="10">
        <v>3</v>
      </c>
      <c r="L46" s="12">
        <f t="shared" si="7"/>
        <v>3</v>
      </c>
      <c r="M46" s="13">
        <f t="shared" si="8"/>
        <v>6000000</v>
      </c>
      <c r="N46" s="13">
        <v>20.75</v>
      </c>
      <c r="O46" s="11">
        <f t="shared" si="9"/>
        <v>249</v>
      </c>
      <c r="P46" s="11">
        <f>N46*12*90%</f>
        <v>224.1</v>
      </c>
      <c r="Q46" s="11">
        <f>N46*12*10%</f>
        <v>24.900000000000002</v>
      </c>
      <c r="R46" s="11">
        <f t="shared" si="10"/>
        <v>2490000</v>
      </c>
    </row>
    <row r="47" spans="1:18">
      <c r="A47" s="15">
        <f t="shared" si="11"/>
        <v>39</v>
      </c>
      <c r="B47" s="29" t="s">
        <v>66</v>
      </c>
      <c r="C47" s="7">
        <f t="shared" si="1"/>
        <v>32.75</v>
      </c>
      <c r="D47" s="7">
        <f t="shared" si="2"/>
        <v>5662000</v>
      </c>
      <c r="E47" s="10">
        <v>1</v>
      </c>
      <c r="F47" s="11">
        <f t="shared" si="3"/>
        <v>4</v>
      </c>
      <c r="G47" s="11">
        <f t="shared" si="4"/>
        <v>168000</v>
      </c>
      <c r="H47" s="10">
        <v>2</v>
      </c>
      <c r="I47" s="11">
        <f t="shared" si="5"/>
        <v>2</v>
      </c>
      <c r="J47" s="11">
        <f t="shared" si="6"/>
        <v>44000</v>
      </c>
      <c r="K47" s="10">
        <v>1</v>
      </c>
      <c r="L47" s="12">
        <f t="shared" si="7"/>
        <v>1</v>
      </c>
      <c r="M47" s="13">
        <f t="shared" si="8"/>
        <v>2000000</v>
      </c>
      <c r="N47" s="13">
        <v>28.75</v>
      </c>
      <c r="O47" s="11">
        <f t="shared" si="9"/>
        <v>345</v>
      </c>
      <c r="P47" s="11">
        <f>N47*12*90%</f>
        <v>310.5</v>
      </c>
      <c r="Q47" s="11">
        <f>N47*12*10%</f>
        <v>34.5</v>
      </c>
      <c r="R47" s="11">
        <f t="shared" si="10"/>
        <v>3450000</v>
      </c>
    </row>
    <row r="48" spans="1:18">
      <c r="A48" s="15">
        <f t="shared" si="11"/>
        <v>40</v>
      </c>
      <c r="B48" s="29" t="s">
        <v>67</v>
      </c>
      <c r="C48" s="7">
        <f t="shared" si="1"/>
        <v>29.75</v>
      </c>
      <c r="D48" s="7">
        <f t="shared" si="2"/>
        <v>5398000</v>
      </c>
      <c r="E48" s="10">
        <v>3</v>
      </c>
      <c r="F48" s="11">
        <f t="shared" si="3"/>
        <v>12</v>
      </c>
      <c r="G48" s="11">
        <f t="shared" si="4"/>
        <v>504000</v>
      </c>
      <c r="H48" s="10">
        <v>2</v>
      </c>
      <c r="I48" s="11">
        <f t="shared" si="5"/>
        <v>2</v>
      </c>
      <c r="J48" s="11">
        <f t="shared" si="6"/>
        <v>44000</v>
      </c>
      <c r="K48" s="10">
        <v>1</v>
      </c>
      <c r="L48" s="12">
        <f t="shared" si="7"/>
        <v>1</v>
      </c>
      <c r="M48" s="13">
        <f t="shared" si="8"/>
        <v>2000000</v>
      </c>
      <c r="N48" s="13">
        <v>23.75</v>
      </c>
      <c r="O48" s="11">
        <f t="shared" si="9"/>
        <v>285</v>
      </c>
      <c r="P48" s="11">
        <f>N48*12*90%</f>
        <v>256.5</v>
      </c>
      <c r="Q48" s="11">
        <f>N48*12*10%</f>
        <v>28.5</v>
      </c>
      <c r="R48" s="11">
        <f t="shared" si="10"/>
        <v>2850000</v>
      </c>
    </row>
    <row r="49" spans="1:18">
      <c r="A49" s="15">
        <f t="shared" si="11"/>
        <v>41</v>
      </c>
      <c r="B49" s="29" t="s">
        <v>68</v>
      </c>
      <c r="C49" s="7">
        <f t="shared" si="1"/>
        <v>22.5</v>
      </c>
      <c r="D49" s="7">
        <f t="shared" si="2"/>
        <v>2748000</v>
      </c>
      <c r="E49" s="10">
        <v>1</v>
      </c>
      <c r="F49" s="11">
        <f t="shared" si="3"/>
        <v>4</v>
      </c>
      <c r="G49" s="11">
        <f t="shared" si="4"/>
        <v>168000</v>
      </c>
      <c r="H49" s="10">
        <v>0</v>
      </c>
      <c r="I49" s="11">
        <f t="shared" si="5"/>
        <v>0</v>
      </c>
      <c r="J49" s="11">
        <f t="shared" si="6"/>
        <v>0</v>
      </c>
      <c r="K49" s="10">
        <v>0</v>
      </c>
      <c r="L49" s="12">
        <f t="shared" si="7"/>
        <v>0</v>
      </c>
      <c r="M49" s="13">
        <f t="shared" si="8"/>
        <v>0</v>
      </c>
      <c r="N49" s="13">
        <v>21.5</v>
      </c>
      <c r="O49" s="11">
        <f t="shared" si="9"/>
        <v>258</v>
      </c>
      <c r="P49" s="11">
        <f>N49*12*90%</f>
        <v>232.20000000000002</v>
      </c>
      <c r="Q49" s="11">
        <f>N49*12*10%</f>
        <v>25.8</v>
      </c>
      <c r="R49" s="11">
        <f t="shared" si="10"/>
        <v>2580000</v>
      </c>
    </row>
    <row r="50" spans="1:18">
      <c r="A50" s="15">
        <f t="shared" si="11"/>
        <v>42</v>
      </c>
      <c r="B50" s="29" t="s">
        <v>69</v>
      </c>
      <c r="C50" s="7">
        <f t="shared" si="1"/>
        <v>17.75</v>
      </c>
      <c r="D50" s="7">
        <f t="shared" si="2"/>
        <v>3662000</v>
      </c>
      <c r="E50" s="10">
        <v>5</v>
      </c>
      <c r="F50" s="11">
        <f t="shared" si="3"/>
        <v>20</v>
      </c>
      <c r="G50" s="11">
        <f t="shared" si="4"/>
        <v>840000</v>
      </c>
      <c r="H50" s="10">
        <v>6</v>
      </c>
      <c r="I50" s="11">
        <f t="shared" si="5"/>
        <v>6</v>
      </c>
      <c r="J50" s="11">
        <f t="shared" si="6"/>
        <v>132000</v>
      </c>
      <c r="K50" s="10">
        <v>1</v>
      </c>
      <c r="L50" s="12">
        <f t="shared" si="7"/>
        <v>1</v>
      </c>
      <c r="M50" s="13">
        <f t="shared" si="8"/>
        <v>2000000</v>
      </c>
      <c r="N50" s="13">
        <v>5.75</v>
      </c>
      <c r="O50" s="11">
        <f t="shared" si="9"/>
        <v>69</v>
      </c>
      <c r="P50" s="11">
        <f>N50*12*90%</f>
        <v>62.1</v>
      </c>
      <c r="Q50" s="11">
        <f>N50*12*10%</f>
        <v>6.9</v>
      </c>
      <c r="R50" s="11">
        <f t="shared" si="10"/>
        <v>690000</v>
      </c>
    </row>
    <row r="51" spans="1:18">
      <c r="A51" s="15">
        <f t="shared" si="11"/>
        <v>43</v>
      </c>
      <c r="B51" s="29" t="s">
        <v>70</v>
      </c>
      <c r="C51" s="7">
        <f t="shared" si="1"/>
        <v>49.75</v>
      </c>
      <c r="D51" s="7">
        <f t="shared" si="2"/>
        <v>7652000</v>
      </c>
      <c r="E51" s="10">
        <v>2</v>
      </c>
      <c r="F51" s="11">
        <f t="shared" si="3"/>
        <v>8</v>
      </c>
      <c r="G51" s="11">
        <f t="shared" si="4"/>
        <v>336000</v>
      </c>
      <c r="H51" s="10">
        <v>3</v>
      </c>
      <c r="I51" s="11">
        <f t="shared" si="5"/>
        <v>3</v>
      </c>
      <c r="J51" s="11">
        <f t="shared" si="6"/>
        <v>66000</v>
      </c>
      <c r="K51" s="10">
        <v>1</v>
      </c>
      <c r="L51" s="12">
        <f t="shared" si="7"/>
        <v>1</v>
      </c>
      <c r="M51" s="13">
        <f t="shared" si="8"/>
        <v>2000000</v>
      </c>
      <c r="N51" s="13">
        <v>43.75</v>
      </c>
      <c r="O51" s="11">
        <f t="shared" si="9"/>
        <v>525</v>
      </c>
      <c r="P51" s="11">
        <f>N51*12*90%</f>
        <v>472.5</v>
      </c>
      <c r="Q51" s="11">
        <f>N51*12*10%</f>
        <v>52.5</v>
      </c>
      <c r="R51" s="11">
        <f t="shared" si="10"/>
        <v>5250000</v>
      </c>
    </row>
    <row r="52" spans="1:18">
      <c r="A52" s="15">
        <f t="shared" si="11"/>
        <v>44</v>
      </c>
      <c r="B52" s="29" t="s">
        <v>71</v>
      </c>
      <c r="C52" s="7">
        <f t="shared" si="1"/>
        <v>66.25</v>
      </c>
      <c r="D52" s="7">
        <f t="shared" si="2"/>
        <v>9436000</v>
      </c>
      <c r="E52" s="10">
        <v>2</v>
      </c>
      <c r="F52" s="11">
        <f t="shared" si="3"/>
        <v>8</v>
      </c>
      <c r="G52" s="11">
        <f t="shared" si="4"/>
        <v>336000</v>
      </c>
      <c r="H52" s="10">
        <v>5</v>
      </c>
      <c r="I52" s="11">
        <f t="shared" si="5"/>
        <v>5</v>
      </c>
      <c r="J52" s="11">
        <f t="shared" si="6"/>
        <v>110000</v>
      </c>
      <c r="K52" s="10">
        <v>1</v>
      </c>
      <c r="L52" s="12">
        <f t="shared" si="7"/>
        <v>1</v>
      </c>
      <c r="M52" s="13">
        <f t="shared" si="8"/>
        <v>2000000</v>
      </c>
      <c r="N52" s="13">
        <v>58.25</v>
      </c>
      <c r="O52" s="11">
        <f t="shared" si="9"/>
        <v>699</v>
      </c>
      <c r="P52" s="11">
        <f>N52*12*90%</f>
        <v>629.1</v>
      </c>
      <c r="Q52" s="11">
        <f>N52*12*10%</f>
        <v>69.900000000000006</v>
      </c>
      <c r="R52" s="11">
        <f t="shared" si="10"/>
        <v>6990000</v>
      </c>
    </row>
    <row r="53" spans="1:18">
      <c r="A53" s="15">
        <f t="shared" si="11"/>
        <v>45</v>
      </c>
      <c r="B53" s="30" t="s">
        <v>72</v>
      </c>
      <c r="C53" s="7">
        <f t="shared" si="1"/>
        <v>7</v>
      </c>
      <c r="D53" s="7">
        <f t="shared" si="2"/>
        <v>446000</v>
      </c>
      <c r="E53" s="10">
        <v>2</v>
      </c>
      <c r="F53" s="11">
        <f t="shared" si="3"/>
        <v>8</v>
      </c>
      <c r="G53" s="11">
        <f t="shared" si="4"/>
        <v>336000</v>
      </c>
      <c r="H53" s="10">
        <v>5</v>
      </c>
      <c r="I53" s="11">
        <f t="shared" si="5"/>
        <v>5</v>
      </c>
      <c r="J53" s="11">
        <f t="shared" si="6"/>
        <v>110000</v>
      </c>
      <c r="K53" s="10">
        <v>0</v>
      </c>
      <c r="L53" s="12">
        <f t="shared" si="7"/>
        <v>0</v>
      </c>
      <c r="M53" s="13">
        <f t="shared" si="8"/>
        <v>0</v>
      </c>
      <c r="N53" s="14">
        <v>0</v>
      </c>
      <c r="O53" s="11">
        <f t="shared" si="9"/>
        <v>0</v>
      </c>
      <c r="P53" s="11">
        <f t="shared" ref="P10:P73" si="12">N53*12*90%</f>
        <v>0</v>
      </c>
      <c r="Q53" s="11">
        <f t="shared" ref="Q10:Q73" si="13">N53*12*10%</f>
        <v>0</v>
      </c>
      <c r="R53" s="11">
        <f t="shared" si="10"/>
        <v>0</v>
      </c>
    </row>
    <row r="54" spans="1:18">
      <c r="A54" s="15">
        <f t="shared" si="11"/>
        <v>46</v>
      </c>
      <c r="B54" s="30" t="s">
        <v>73</v>
      </c>
      <c r="C54" s="7">
        <f t="shared" si="1"/>
        <v>69</v>
      </c>
      <c r="D54" s="7">
        <f t="shared" si="2"/>
        <v>8034000</v>
      </c>
      <c r="E54" s="10">
        <v>1</v>
      </c>
      <c r="F54" s="11">
        <f t="shared" si="3"/>
        <v>4</v>
      </c>
      <c r="G54" s="11">
        <f t="shared" si="4"/>
        <v>168000</v>
      </c>
      <c r="H54" s="10">
        <v>3</v>
      </c>
      <c r="I54" s="11">
        <f t="shared" si="5"/>
        <v>3</v>
      </c>
      <c r="J54" s="11">
        <f t="shared" si="6"/>
        <v>66000</v>
      </c>
      <c r="K54" s="10">
        <v>0</v>
      </c>
      <c r="L54" s="12">
        <f t="shared" si="7"/>
        <v>0</v>
      </c>
      <c r="M54" s="13">
        <f t="shared" si="8"/>
        <v>0</v>
      </c>
      <c r="N54" s="14">
        <v>65</v>
      </c>
      <c r="O54" s="11">
        <f t="shared" si="9"/>
        <v>780</v>
      </c>
      <c r="P54" s="11">
        <f>N54*12*90%</f>
        <v>702</v>
      </c>
      <c r="Q54" s="11">
        <f t="shared" si="13"/>
        <v>78</v>
      </c>
      <c r="R54" s="11">
        <f t="shared" si="10"/>
        <v>7800000</v>
      </c>
    </row>
    <row r="55" spans="1:18">
      <c r="A55" s="15">
        <f t="shared" si="11"/>
        <v>47</v>
      </c>
      <c r="B55" s="30" t="s">
        <v>74</v>
      </c>
      <c r="C55" s="7">
        <f t="shared" si="1"/>
        <v>103</v>
      </c>
      <c r="D55" s="7">
        <f t="shared" si="2"/>
        <v>11968000</v>
      </c>
      <c r="E55" s="10">
        <v>0</v>
      </c>
      <c r="F55" s="11">
        <f t="shared" si="3"/>
        <v>0</v>
      </c>
      <c r="G55" s="11">
        <f t="shared" si="4"/>
        <v>0</v>
      </c>
      <c r="H55" s="10">
        <v>4</v>
      </c>
      <c r="I55" s="11">
        <f t="shared" si="5"/>
        <v>4</v>
      </c>
      <c r="J55" s="11">
        <f t="shared" si="6"/>
        <v>88000</v>
      </c>
      <c r="K55" s="10">
        <v>0</v>
      </c>
      <c r="L55" s="12">
        <f t="shared" si="7"/>
        <v>0</v>
      </c>
      <c r="M55" s="13">
        <f t="shared" si="8"/>
        <v>0</v>
      </c>
      <c r="N55" s="14">
        <v>99</v>
      </c>
      <c r="O55" s="11">
        <f t="shared" si="9"/>
        <v>1188</v>
      </c>
      <c r="P55" s="11">
        <f>N55*12*90%</f>
        <v>1069.2</v>
      </c>
      <c r="Q55" s="11">
        <f t="shared" si="13"/>
        <v>118.80000000000001</v>
      </c>
      <c r="R55" s="11">
        <f t="shared" si="10"/>
        <v>11880000</v>
      </c>
    </row>
    <row r="56" spans="1:18" ht="21">
      <c r="A56" s="15">
        <f t="shared" si="11"/>
        <v>48</v>
      </c>
      <c r="B56" s="30" t="s">
        <v>75</v>
      </c>
      <c r="C56" s="7">
        <f t="shared" si="1"/>
        <v>132</v>
      </c>
      <c r="D56" s="7">
        <f t="shared" si="2"/>
        <v>15298000.000000002</v>
      </c>
      <c r="E56" s="10">
        <v>3</v>
      </c>
      <c r="F56" s="11">
        <f t="shared" si="3"/>
        <v>12</v>
      </c>
      <c r="G56" s="11">
        <f t="shared" si="4"/>
        <v>504000</v>
      </c>
      <c r="H56" s="10">
        <v>7</v>
      </c>
      <c r="I56" s="11">
        <f t="shared" si="5"/>
        <v>7</v>
      </c>
      <c r="J56" s="11">
        <f t="shared" si="6"/>
        <v>154000</v>
      </c>
      <c r="K56" s="10">
        <v>0</v>
      </c>
      <c r="L56" s="12">
        <f t="shared" si="7"/>
        <v>0</v>
      </c>
      <c r="M56" s="13">
        <f t="shared" si="8"/>
        <v>0</v>
      </c>
      <c r="N56" s="14">
        <v>122</v>
      </c>
      <c r="O56" s="11">
        <f t="shared" si="9"/>
        <v>1464.0000000000002</v>
      </c>
      <c r="P56" s="11">
        <f>N56*12*90%</f>
        <v>1317.6000000000001</v>
      </c>
      <c r="Q56" s="11">
        <f t="shared" si="13"/>
        <v>146.4</v>
      </c>
      <c r="R56" s="11">
        <f t="shared" si="10"/>
        <v>14640000.000000002</v>
      </c>
    </row>
    <row r="57" spans="1:18">
      <c r="A57" s="15">
        <f t="shared" si="11"/>
        <v>49</v>
      </c>
      <c r="B57" s="30" t="s">
        <v>76</v>
      </c>
      <c r="C57" s="7">
        <f t="shared" si="1"/>
        <v>45.75</v>
      </c>
      <c r="D57" s="7">
        <f t="shared" si="2"/>
        <v>5436000</v>
      </c>
      <c r="E57" s="10">
        <v>5</v>
      </c>
      <c r="F57" s="11">
        <f t="shared" si="3"/>
        <v>20</v>
      </c>
      <c r="G57" s="11">
        <f t="shared" si="4"/>
        <v>840000</v>
      </c>
      <c r="H57" s="10">
        <v>3</v>
      </c>
      <c r="I57" s="11">
        <f t="shared" si="5"/>
        <v>3</v>
      </c>
      <c r="J57" s="11">
        <f t="shared" si="6"/>
        <v>66000</v>
      </c>
      <c r="K57" s="10">
        <v>0</v>
      </c>
      <c r="L57" s="12">
        <f t="shared" si="7"/>
        <v>0</v>
      </c>
      <c r="M57" s="13">
        <f t="shared" si="8"/>
        <v>0</v>
      </c>
      <c r="N57" s="14">
        <v>37.75</v>
      </c>
      <c r="O57" s="11">
        <f t="shared" si="9"/>
        <v>453</v>
      </c>
      <c r="P57" s="11">
        <f>N57*12*90%</f>
        <v>407.7</v>
      </c>
      <c r="Q57" s="11">
        <f t="shared" si="13"/>
        <v>45.300000000000004</v>
      </c>
      <c r="R57" s="11">
        <f t="shared" si="10"/>
        <v>4530000</v>
      </c>
    </row>
    <row r="58" spans="1:18">
      <c r="A58" s="15">
        <f t="shared" si="11"/>
        <v>50</v>
      </c>
      <c r="B58" s="31" t="s">
        <v>77</v>
      </c>
      <c r="C58" s="7">
        <f t="shared" si="1"/>
        <v>21.75</v>
      </c>
      <c r="D58" s="7">
        <f t="shared" si="2"/>
        <v>2414000</v>
      </c>
      <c r="E58" s="10">
        <v>0</v>
      </c>
      <c r="F58" s="11">
        <f t="shared" si="3"/>
        <v>0</v>
      </c>
      <c r="G58" s="11">
        <f t="shared" si="4"/>
        <v>0</v>
      </c>
      <c r="H58" s="10">
        <v>2</v>
      </c>
      <c r="I58" s="11">
        <f t="shared" si="5"/>
        <v>2</v>
      </c>
      <c r="J58" s="11">
        <f t="shared" si="6"/>
        <v>44000</v>
      </c>
      <c r="K58" s="10">
        <v>0</v>
      </c>
      <c r="L58" s="12">
        <f t="shared" si="7"/>
        <v>0</v>
      </c>
      <c r="M58" s="13">
        <f t="shared" si="8"/>
        <v>0</v>
      </c>
      <c r="N58" s="14">
        <v>19.75</v>
      </c>
      <c r="O58" s="11">
        <f t="shared" si="9"/>
        <v>237</v>
      </c>
      <c r="P58" s="11">
        <f>N58*12*90%</f>
        <v>213.3</v>
      </c>
      <c r="Q58" s="11">
        <f t="shared" si="13"/>
        <v>23.700000000000003</v>
      </c>
      <c r="R58" s="11">
        <f t="shared" si="10"/>
        <v>2370000</v>
      </c>
    </row>
    <row r="59" spans="1:18">
      <c r="A59" s="15">
        <f t="shared" si="11"/>
        <v>51</v>
      </c>
      <c r="B59" s="9" t="s">
        <v>78</v>
      </c>
      <c r="C59" s="7">
        <f t="shared" si="1"/>
        <v>61.25</v>
      </c>
      <c r="D59" s="7">
        <f t="shared" si="2"/>
        <v>7004000</v>
      </c>
      <c r="E59" s="10">
        <v>3</v>
      </c>
      <c r="F59" s="11">
        <f t="shared" si="3"/>
        <v>12</v>
      </c>
      <c r="G59" s="11">
        <f t="shared" si="4"/>
        <v>504000</v>
      </c>
      <c r="H59" s="10">
        <v>5</v>
      </c>
      <c r="I59" s="11">
        <f t="shared" si="5"/>
        <v>5</v>
      </c>
      <c r="J59" s="11">
        <f t="shared" si="6"/>
        <v>110000</v>
      </c>
      <c r="K59" s="10">
        <v>0</v>
      </c>
      <c r="L59" s="12">
        <f t="shared" si="7"/>
        <v>0</v>
      </c>
      <c r="M59" s="13">
        <f t="shared" si="8"/>
        <v>0</v>
      </c>
      <c r="N59" s="14">
        <v>53.25</v>
      </c>
      <c r="O59" s="11">
        <f t="shared" si="9"/>
        <v>639</v>
      </c>
      <c r="P59" s="11">
        <f>N59*12*90%</f>
        <v>575.1</v>
      </c>
      <c r="Q59" s="11">
        <f t="shared" si="13"/>
        <v>63.900000000000006</v>
      </c>
      <c r="R59" s="11">
        <f t="shared" si="10"/>
        <v>6390000</v>
      </c>
    </row>
    <row r="60" spans="1:18">
      <c r="A60" s="15">
        <f t="shared" si="11"/>
        <v>52</v>
      </c>
      <c r="B60" s="32" t="s">
        <v>79</v>
      </c>
      <c r="C60" s="7">
        <f t="shared" si="1"/>
        <v>111</v>
      </c>
      <c r="D60" s="7">
        <f t="shared" si="2"/>
        <v>15092000</v>
      </c>
      <c r="E60" s="10">
        <v>10</v>
      </c>
      <c r="F60" s="11">
        <f t="shared" si="3"/>
        <v>40</v>
      </c>
      <c r="G60" s="11">
        <f t="shared" si="4"/>
        <v>1680000</v>
      </c>
      <c r="H60" s="10">
        <v>6</v>
      </c>
      <c r="I60" s="11">
        <f t="shared" si="5"/>
        <v>6</v>
      </c>
      <c r="J60" s="11">
        <f t="shared" si="6"/>
        <v>132000</v>
      </c>
      <c r="K60" s="10">
        <v>1</v>
      </c>
      <c r="L60" s="12">
        <f t="shared" si="7"/>
        <v>1</v>
      </c>
      <c r="M60" s="13">
        <f t="shared" si="8"/>
        <v>2000000</v>
      </c>
      <c r="N60" s="10">
        <f>188*2/4</f>
        <v>94</v>
      </c>
      <c r="O60" s="11">
        <f t="shared" si="9"/>
        <v>1128</v>
      </c>
      <c r="P60" s="11">
        <f>N60*12*90%</f>
        <v>1015.2</v>
      </c>
      <c r="Q60" s="11">
        <f t="shared" si="13"/>
        <v>112.80000000000001</v>
      </c>
      <c r="R60" s="11">
        <f t="shared" si="10"/>
        <v>11280000</v>
      </c>
    </row>
    <row r="61" spans="1:18">
      <c r="A61" s="15">
        <f t="shared" si="11"/>
        <v>53</v>
      </c>
      <c r="B61" s="9" t="s">
        <v>80</v>
      </c>
      <c r="C61" s="7">
        <f t="shared" si="1"/>
        <v>80.25</v>
      </c>
      <c r="D61" s="7">
        <f t="shared" si="2"/>
        <v>26444000</v>
      </c>
      <c r="E61" s="10">
        <v>8</v>
      </c>
      <c r="F61" s="11">
        <f t="shared" si="3"/>
        <v>32</v>
      </c>
      <c r="G61" s="11">
        <f t="shared" si="4"/>
        <v>1344000</v>
      </c>
      <c r="H61" s="10">
        <v>5</v>
      </c>
      <c r="I61" s="11">
        <f t="shared" si="5"/>
        <v>5</v>
      </c>
      <c r="J61" s="11">
        <f t="shared" si="6"/>
        <v>110000</v>
      </c>
      <c r="K61" s="10">
        <v>9</v>
      </c>
      <c r="L61" s="12">
        <f t="shared" si="7"/>
        <v>9</v>
      </c>
      <c r="M61" s="13">
        <f t="shared" si="8"/>
        <v>18000000</v>
      </c>
      <c r="N61" s="14">
        <v>58.25</v>
      </c>
      <c r="O61" s="11">
        <f t="shared" si="9"/>
        <v>699</v>
      </c>
      <c r="P61" s="11">
        <f>N61*12*90%</f>
        <v>629.1</v>
      </c>
      <c r="Q61" s="11">
        <f t="shared" si="13"/>
        <v>69.900000000000006</v>
      </c>
      <c r="R61" s="11">
        <f t="shared" si="10"/>
        <v>6990000</v>
      </c>
    </row>
    <row r="62" spans="1:18">
      <c r="A62" s="15">
        <f t="shared" si="11"/>
        <v>54</v>
      </c>
      <c r="B62" s="9" t="s">
        <v>81</v>
      </c>
      <c r="C62" s="7">
        <f t="shared" si="1"/>
        <v>29.5</v>
      </c>
      <c r="D62" s="7">
        <f t="shared" si="2"/>
        <v>3680000</v>
      </c>
      <c r="E62" s="10">
        <v>7</v>
      </c>
      <c r="F62" s="11">
        <f t="shared" si="3"/>
        <v>28</v>
      </c>
      <c r="G62" s="11">
        <f t="shared" si="4"/>
        <v>1176000</v>
      </c>
      <c r="H62" s="10">
        <v>2</v>
      </c>
      <c r="I62" s="11">
        <f t="shared" si="5"/>
        <v>2</v>
      </c>
      <c r="J62" s="11">
        <f t="shared" si="6"/>
        <v>44000</v>
      </c>
      <c r="K62" s="10">
        <v>0</v>
      </c>
      <c r="L62" s="12">
        <f t="shared" si="7"/>
        <v>0</v>
      </c>
      <c r="M62" s="13">
        <f t="shared" si="8"/>
        <v>0</v>
      </c>
      <c r="N62" s="14">
        <v>20.5</v>
      </c>
      <c r="O62" s="11">
        <f t="shared" si="9"/>
        <v>246</v>
      </c>
      <c r="P62" s="11">
        <f>N62*12*90%</f>
        <v>221.4</v>
      </c>
      <c r="Q62" s="11">
        <f t="shared" si="13"/>
        <v>24.6</v>
      </c>
      <c r="R62" s="11">
        <f t="shared" si="10"/>
        <v>2460000</v>
      </c>
    </row>
    <row r="63" spans="1:18">
      <c r="A63" s="15">
        <f t="shared" si="11"/>
        <v>55</v>
      </c>
      <c r="B63" s="9" t="s">
        <v>82</v>
      </c>
      <c r="C63" s="7">
        <f t="shared" si="1"/>
        <v>104</v>
      </c>
      <c r="D63" s="7">
        <f t="shared" si="2"/>
        <v>14252000</v>
      </c>
      <c r="E63" s="10">
        <v>10</v>
      </c>
      <c r="F63" s="11">
        <f t="shared" si="3"/>
        <v>40</v>
      </c>
      <c r="G63" s="11">
        <f t="shared" si="4"/>
        <v>1680000</v>
      </c>
      <c r="H63" s="10">
        <v>6</v>
      </c>
      <c r="I63" s="11">
        <f t="shared" si="5"/>
        <v>6</v>
      </c>
      <c r="J63" s="11">
        <f t="shared" si="6"/>
        <v>132000</v>
      </c>
      <c r="K63" s="10">
        <v>1</v>
      </c>
      <c r="L63" s="12">
        <f t="shared" si="7"/>
        <v>1</v>
      </c>
      <c r="M63" s="13">
        <f t="shared" si="8"/>
        <v>2000000</v>
      </c>
      <c r="N63" s="10">
        <f>174*2/4</f>
        <v>87</v>
      </c>
      <c r="O63" s="11">
        <f t="shared" si="9"/>
        <v>1044</v>
      </c>
      <c r="P63" s="11">
        <f>N63*12*90%</f>
        <v>939.6</v>
      </c>
      <c r="Q63" s="11">
        <f t="shared" si="13"/>
        <v>104.4</v>
      </c>
      <c r="R63" s="11">
        <f t="shared" si="10"/>
        <v>10440000</v>
      </c>
    </row>
    <row r="64" spans="1:18">
      <c r="A64" s="15">
        <f t="shared" si="11"/>
        <v>56</v>
      </c>
      <c r="B64" s="9" t="s">
        <v>83</v>
      </c>
      <c r="C64" s="7">
        <f t="shared" si="1"/>
        <v>274</v>
      </c>
      <c r="D64" s="7">
        <f t="shared" si="2"/>
        <v>34390000</v>
      </c>
      <c r="E64" s="10">
        <v>27</v>
      </c>
      <c r="F64" s="11">
        <f t="shared" si="3"/>
        <v>108</v>
      </c>
      <c r="G64" s="11">
        <f t="shared" si="4"/>
        <v>4536000</v>
      </c>
      <c r="H64" s="10">
        <v>17</v>
      </c>
      <c r="I64" s="11">
        <f t="shared" si="5"/>
        <v>17</v>
      </c>
      <c r="J64" s="11">
        <f t="shared" si="6"/>
        <v>374000</v>
      </c>
      <c r="K64" s="10">
        <v>1</v>
      </c>
      <c r="L64" s="12">
        <f t="shared" si="7"/>
        <v>1</v>
      </c>
      <c r="M64" s="13">
        <f t="shared" si="8"/>
        <v>2000000</v>
      </c>
      <c r="N64" s="10">
        <v>229</v>
      </c>
      <c r="O64" s="11">
        <f t="shared" si="9"/>
        <v>2748.0000000000005</v>
      </c>
      <c r="P64" s="11">
        <f>N64*12*90%</f>
        <v>2473.2000000000003</v>
      </c>
      <c r="Q64" s="11">
        <f t="shared" si="13"/>
        <v>274.8</v>
      </c>
      <c r="R64" s="11">
        <f t="shared" si="10"/>
        <v>27480000.000000004</v>
      </c>
    </row>
    <row r="65" spans="1:18">
      <c r="A65" s="15">
        <f t="shared" si="11"/>
        <v>57</v>
      </c>
      <c r="B65" s="9" t="s">
        <v>84</v>
      </c>
      <c r="C65" s="7">
        <f t="shared" si="1"/>
        <v>32.5</v>
      </c>
      <c r="D65" s="7">
        <f t="shared" si="2"/>
        <v>3598000</v>
      </c>
      <c r="E65" s="10">
        <v>8</v>
      </c>
      <c r="F65" s="11">
        <f t="shared" si="3"/>
        <v>32</v>
      </c>
      <c r="G65" s="11">
        <f t="shared" si="4"/>
        <v>1344000</v>
      </c>
      <c r="H65" s="10">
        <v>7</v>
      </c>
      <c r="I65" s="11">
        <f t="shared" si="5"/>
        <v>7</v>
      </c>
      <c r="J65" s="11">
        <f t="shared" si="6"/>
        <v>154000</v>
      </c>
      <c r="K65" s="10">
        <v>0</v>
      </c>
      <c r="L65" s="12">
        <f t="shared" si="7"/>
        <v>0</v>
      </c>
      <c r="M65" s="13">
        <f t="shared" si="8"/>
        <v>0</v>
      </c>
      <c r="N65" s="14">
        <v>17.5</v>
      </c>
      <c r="O65" s="11">
        <f t="shared" si="9"/>
        <v>210</v>
      </c>
      <c r="P65" s="11">
        <f>N65*12*90%</f>
        <v>189</v>
      </c>
      <c r="Q65" s="11">
        <f t="shared" si="13"/>
        <v>21</v>
      </c>
      <c r="R65" s="11">
        <f t="shared" si="10"/>
        <v>2100000</v>
      </c>
    </row>
    <row r="66" spans="1:18">
      <c r="A66" s="15">
        <f t="shared" si="11"/>
        <v>58</v>
      </c>
      <c r="B66" s="16" t="s">
        <v>85</v>
      </c>
      <c r="C66" s="7">
        <f t="shared" si="1"/>
        <v>60.75</v>
      </c>
      <c r="D66" s="7">
        <f t="shared" si="2"/>
        <v>12632000</v>
      </c>
      <c r="E66" s="10">
        <v>4</v>
      </c>
      <c r="F66" s="11">
        <f t="shared" si="3"/>
        <v>16</v>
      </c>
      <c r="G66" s="11">
        <f t="shared" si="4"/>
        <v>672000</v>
      </c>
      <c r="H66" s="10">
        <v>5</v>
      </c>
      <c r="I66" s="11">
        <f t="shared" si="5"/>
        <v>5</v>
      </c>
      <c r="J66" s="11">
        <f t="shared" si="6"/>
        <v>110000</v>
      </c>
      <c r="K66" s="10">
        <v>3</v>
      </c>
      <c r="L66" s="12">
        <f t="shared" si="7"/>
        <v>3</v>
      </c>
      <c r="M66" s="13">
        <f t="shared" si="8"/>
        <v>6000000</v>
      </c>
      <c r="N66" s="14">
        <v>48.75</v>
      </c>
      <c r="O66" s="11">
        <f t="shared" si="9"/>
        <v>585</v>
      </c>
      <c r="P66" s="11">
        <f>N66*12*90%</f>
        <v>526.5</v>
      </c>
      <c r="Q66" s="11">
        <f t="shared" si="13"/>
        <v>58.5</v>
      </c>
      <c r="R66" s="11">
        <f t="shared" si="10"/>
        <v>5850000</v>
      </c>
    </row>
    <row r="67" spans="1:18">
      <c r="A67" s="15">
        <f t="shared" si="11"/>
        <v>59</v>
      </c>
      <c r="B67" s="16" t="s">
        <v>86</v>
      </c>
      <c r="C67" s="7">
        <f t="shared" si="1"/>
        <v>8</v>
      </c>
      <c r="D67" s="7">
        <f t="shared" si="2"/>
        <v>4816000</v>
      </c>
      <c r="E67" s="10">
        <v>2</v>
      </c>
      <c r="F67" s="11">
        <f t="shared" si="3"/>
        <v>8</v>
      </c>
      <c r="G67" s="11">
        <f t="shared" si="4"/>
        <v>336000</v>
      </c>
      <c r="H67" s="10">
        <v>0</v>
      </c>
      <c r="I67" s="11">
        <f t="shared" si="5"/>
        <v>0</v>
      </c>
      <c r="J67" s="11">
        <f t="shared" si="6"/>
        <v>0</v>
      </c>
      <c r="K67" s="10">
        <v>2</v>
      </c>
      <c r="L67" s="12">
        <f t="shared" si="7"/>
        <v>2</v>
      </c>
      <c r="M67" s="13">
        <f t="shared" si="8"/>
        <v>4000000</v>
      </c>
      <c r="N67" s="14">
        <v>4</v>
      </c>
      <c r="O67" s="11">
        <f t="shared" si="9"/>
        <v>48</v>
      </c>
      <c r="P67" s="11">
        <f>N67*12*90%</f>
        <v>43.2</v>
      </c>
      <c r="Q67" s="11">
        <f t="shared" si="13"/>
        <v>4.8000000000000007</v>
      </c>
      <c r="R67" s="11">
        <f t="shared" si="10"/>
        <v>480000</v>
      </c>
    </row>
    <row r="68" spans="1:18">
      <c r="A68" s="15">
        <f t="shared" si="11"/>
        <v>60</v>
      </c>
      <c r="B68" s="9" t="s">
        <v>87</v>
      </c>
      <c r="C68" s="7">
        <f t="shared" si="1"/>
        <v>8.25</v>
      </c>
      <c r="D68" s="7">
        <f t="shared" si="2"/>
        <v>1182000</v>
      </c>
      <c r="E68" s="10">
        <v>4</v>
      </c>
      <c r="F68" s="11">
        <f t="shared" si="3"/>
        <v>16</v>
      </c>
      <c r="G68" s="11">
        <f t="shared" si="4"/>
        <v>672000</v>
      </c>
      <c r="H68" s="10">
        <v>0</v>
      </c>
      <c r="I68" s="11">
        <f t="shared" si="5"/>
        <v>0</v>
      </c>
      <c r="J68" s="11">
        <f t="shared" si="6"/>
        <v>0</v>
      </c>
      <c r="K68" s="10">
        <v>0</v>
      </c>
      <c r="L68" s="12">
        <f t="shared" si="7"/>
        <v>0</v>
      </c>
      <c r="M68" s="13">
        <f t="shared" si="8"/>
        <v>0</v>
      </c>
      <c r="N68" s="14">
        <v>4.25</v>
      </c>
      <c r="O68" s="11">
        <f t="shared" si="9"/>
        <v>51</v>
      </c>
      <c r="P68" s="11">
        <f>N68*12*90%</f>
        <v>45.9</v>
      </c>
      <c r="Q68" s="11">
        <f t="shared" si="13"/>
        <v>5.1000000000000005</v>
      </c>
      <c r="R68" s="11">
        <f t="shared" si="10"/>
        <v>510000</v>
      </c>
    </row>
    <row r="69" spans="1:18">
      <c r="A69" s="15">
        <f t="shared" si="11"/>
        <v>61</v>
      </c>
      <c r="B69" s="9" t="s">
        <v>88</v>
      </c>
      <c r="C69" s="7">
        <f t="shared" si="1"/>
        <v>208</v>
      </c>
      <c r="D69" s="7">
        <f t="shared" si="2"/>
        <v>26576000</v>
      </c>
      <c r="E69" s="10">
        <v>19</v>
      </c>
      <c r="F69" s="11">
        <f t="shared" si="3"/>
        <v>76</v>
      </c>
      <c r="G69" s="11">
        <f t="shared" si="4"/>
        <v>3192000</v>
      </c>
      <c r="H69" s="10">
        <v>12</v>
      </c>
      <c r="I69" s="11">
        <f t="shared" si="5"/>
        <v>12</v>
      </c>
      <c r="J69" s="11">
        <f t="shared" si="6"/>
        <v>264000</v>
      </c>
      <c r="K69" s="10">
        <v>1</v>
      </c>
      <c r="L69" s="12">
        <f t="shared" si="7"/>
        <v>1</v>
      </c>
      <c r="M69" s="13">
        <f t="shared" si="8"/>
        <v>2000000</v>
      </c>
      <c r="N69" s="10">
        <v>176</v>
      </c>
      <c r="O69" s="11">
        <f t="shared" si="9"/>
        <v>2112</v>
      </c>
      <c r="P69" s="11">
        <f>N69*12*90%</f>
        <v>1900.8</v>
      </c>
      <c r="Q69" s="11">
        <f t="shared" si="13"/>
        <v>211.20000000000002</v>
      </c>
      <c r="R69" s="11">
        <f t="shared" si="10"/>
        <v>21120000</v>
      </c>
    </row>
    <row r="70" spans="1:18">
      <c r="A70" s="15">
        <f t="shared" si="11"/>
        <v>62</v>
      </c>
      <c r="B70" s="16" t="s">
        <v>89</v>
      </c>
      <c r="C70" s="7">
        <f t="shared" si="1"/>
        <v>10.25</v>
      </c>
      <c r="D70" s="7">
        <f t="shared" si="2"/>
        <v>1230000</v>
      </c>
      <c r="E70" s="10">
        <v>0</v>
      </c>
      <c r="F70" s="11">
        <f t="shared" si="3"/>
        <v>0</v>
      </c>
      <c r="G70" s="11">
        <f t="shared" si="4"/>
        <v>0</v>
      </c>
      <c r="H70" s="10">
        <v>0</v>
      </c>
      <c r="I70" s="11">
        <f t="shared" si="5"/>
        <v>0</v>
      </c>
      <c r="J70" s="11">
        <f t="shared" si="6"/>
        <v>0</v>
      </c>
      <c r="K70" s="10">
        <v>0</v>
      </c>
      <c r="L70" s="12">
        <f t="shared" si="7"/>
        <v>0</v>
      </c>
      <c r="M70" s="13">
        <f t="shared" si="8"/>
        <v>0</v>
      </c>
      <c r="N70" s="14">
        <v>10.25</v>
      </c>
      <c r="O70" s="11">
        <f t="shared" si="9"/>
        <v>123</v>
      </c>
      <c r="P70" s="11">
        <f>N70*12*90%</f>
        <v>110.7</v>
      </c>
      <c r="Q70" s="11">
        <f t="shared" si="13"/>
        <v>12.3</v>
      </c>
      <c r="R70" s="11">
        <f t="shared" si="10"/>
        <v>1230000</v>
      </c>
    </row>
    <row r="71" spans="1:18">
      <c r="A71" s="15">
        <f t="shared" si="11"/>
        <v>63</v>
      </c>
      <c r="B71" s="16" t="s">
        <v>90</v>
      </c>
      <c r="C71" s="7">
        <f t="shared" si="1"/>
        <v>308</v>
      </c>
      <c r="D71" s="7">
        <f t="shared" si="2"/>
        <v>43270000</v>
      </c>
      <c r="E71" s="10">
        <v>34</v>
      </c>
      <c r="F71" s="11">
        <f t="shared" si="3"/>
        <v>136</v>
      </c>
      <c r="G71" s="11">
        <f t="shared" si="4"/>
        <v>5712000</v>
      </c>
      <c r="H71" s="10">
        <v>29</v>
      </c>
      <c r="I71" s="11">
        <f t="shared" si="5"/>
        <v>29</v>
      </c>
      <c r="J71" s="11">
        <f t="shared" si="6"/>
        <v>638000</v>
      </c>
      <c r="K71" s="10">
        <v>4</v>
      </c>
      <c r="L71" s="12">
        <f t="shared" si="7"/>
        <v>4</v>
      </c>
      <c r="M71" s="13">
        <f t="shared" si="8"/>
        <v>8000000</v>
      </c>
      <c r="N71" s="10">
        <v>241</v>
      </c>
      <c r="O71" s="11">
        <f t="shared" si="9"/>
        <v>2892</v>
      </c>
      <c r="P71" s="11">
        <f>N71*12*90%</f>
        <v>2602.8000000000002</v>
      </c>
      <c r="Q71" s="11">
        <f t="shared" si="13"/>
        <v>289.2</v>
      </c>
      <c r="R71" s="11">
        <f t="shared" si="10"/>
        <v>28920000</v>
      </c>
    </row>
    <row r="72" spans="1:18">
      <c r="A72" s="15">
        <f t="shared" si="11"/>
        <v>64</v>
      </c>
      <c r="B72" s="9" t="s">
        <v>91</v>
      </c>
      <c r="C72" s="7">
        <f t="shared" si="1"/>
        <v>125</v>
      </c>
      <c r="D72" s="7">
        <f t="shared" si="2"/>
        <v>14792000</v>
      </c>
      <c r="E72" s="10">
        <v>12</v>
      </c>
      <c r="F72" s="11">
        <f t="shared" si="3"/>
        <v>48</v>
      </c>
      <c r="G72" s="11">
        <f t="shared" si="4"/>
        <v>2016000</v>
      </c>
      <c r="H72" s="10">
        <v>8</v>
      </c>
      <c r="I72" s="11">
        <f t="shared" si="5"/>
        <v>8</v>
      </c>
      <c r="J72" s="11">
        <f t="shared" si="6"/>
        <v>176000</v>
      </c>
      <c r="K72" s="10">
        <v>0</v>
      </c>
      <c r="L72" s="12">
        <f t="shared" si="7"/>
        <v>0</v>
      </c>
      <c r="M72" s="13">
        <f t="shared" si="8"/>
        <v>0</v>
      </c>
      <c r="N72" s="10">
        <v>105</v>
      </c>
      <c r="O72" s="11">
        <f t="shared" si="9"/>
        <v>1260</v>
      </c>
      <c r="P72" s="11">
        <f>N72*12*90%</f>
        <v>1134</v>
      </c>
      <c r="Q72" s="11">
        <f t="shared" si="13"/>
        <v>126</v>
      </c>
      <c r="R72" s="11">
        <f t="shared" si="10"/>
        <v>12600000</v>
      </c>
    </row>
    <row r="73" spans="1:18">
      <c r="A73" s="15">
        <f t="shared" si="11"/>
        <v>65</v>
      </c>
      <c r="B73" s="9" t="s">
        <v>92</v>
      </c>
      <c r="C73" s="7">
        <f t="shared" si="1"/>
        <v>103.5</v>
      </c>
      <c r="D73" s="7">
        <f t="shared" si="2"/>
        <v>12656000</v>
      </c>
      <c r="E73" s="10">
        <v>9</v>
      </c>
      <c r="F73" s="11">
        <f t="shared" si="3"/>
        <v>36</v>
      </c>
      <c r="G73" s="11">
        <f t="shared" si="4"/>
        <v>1512000</v>
      </c>
      <c r="H73" s="10">
        <v>2</v>
      </c>
      <c r="I73" s="11">
        <f t="shared" si="5"/>
        <v>2</v>
      </c>
      <c r="J73" s="11">
        <f t="shared" si="6"/>
        <v>44000</v>
      </c>
      <c r="K73" s="10">
        <v>0</v>
      </c>
      <c r="L73" s="12">
        <f t="shared" si="7"/>
        <v>0</v>
      </c>
      <c r="M73" s="13">
        <f t="shared" si="8"/>
        <v>0</v>
      </c>
      <c r="N73" s="14">
        <v>92.5</v>
      </c>
      <c r="O73" s="11">
        <f t="shared" si="9"/>
        <v>1110</v>
      </c>
      <c r="P73" s="11">
        <f>N73*12*90%</f>
        <v>999</v>
      </c>
      <c r="Q73" s="11">
        <f t="shared" si="13"/>
        <v>111</v>
      </c>
      <c r="R73" s="11">
        <f t="shared" si="10"/>
        <v>11100000</v>
      </c>
    </row>
  </sheetData>
  <mergeCells count="23">
    <mergeCell ref="R5:R7"/>
    <mergeCell ref="A2:R2"/>
    <mergeCell ref="J5:J7"/>
    <mergeCell ref="K5:K7"/>
    <mergeCell ref="L5:L7"/>
    <mergeCell ref="M5:M7"/>
    <mergeCell ref="N5:N7"/>
    <mergeCell ref="O5:Q6"/>
    <mergeCell ref="D5:D7"/>
    <mergeCell ref="E5:E7"/>
    <mergeCell ref="F5:F7"/>
    <mergeCell ref="G5:G7"/>
    <mergeCell ref="H5:H7"/>
    <mergeCell ref="I5:I7"/>
    <mergeCell ref="P3:R3"/>
    <mergeCell ref="A4:A7"/>
    <mergeCell ref="B4:B7"/>
    <mergeCell ref="C4:D4"/>
    <mergeCell ref="E4:G4"/>
    <mergeCell ref="H4:J4"/>
    <mergeCell ref="K4:M4"/>
    <mergeCell ref="N4:R4"/>
    <mergeCell ref="C5:C7"/>
  </mergeCells>
  <pageMargins left="0.4" right="0.23" top="0.37" bottom="0.37"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workbookViewId="0">
      <selection activeCell="D14" sqref="D14"/>
    </sheetView>
  </sheetViews>
  <sheetFormatPr defaultRowHeight="14.5"/>
  <cols>
    <col min="1" max="1" width="6.7265625" customWidth="1"/>
    <col min="2" max="2" width="25.26953125" customWidth="1"/>
    <col min="3" max="3" width="12" customWidth="1"/>
    <col min="4" max="4" width="12.7265625" customWidth="1"/>
    <col min="5" max="5" width="46.81640625" customWidth="1"/>
  </cols>
  <sheetData>
    <row r="1" spans="1:5">
      <c r="A1" s="33" t="s">
        <v>0</v>
      </c>
    </row>
    <row r="2" spans="1:5" ht="36.5" customHeight="1">
      <c r="A2" s="85" t="s">
        <v>96</v>
      </c>
      <c r="B2" s="55"/>
      <c r="C2" s="55"/>
      <c r="D2" s="55"/>
      <c r="E2" s="55"/>
    </row>
    <row r="3" spans="1:5" ht="23.5" customHeight="1">
      <c r="A3" s="87" t="s">
        <v>94</v>
      </c>
      <c r="B3" s="56"/>
      <c r="C3" s="56"/>
      <c r="D3" s="56"/>
      <c r="E3" s="56"/>
    </row>
    <row r="4" spans="1:5">
      <c r="A4" s="49" t="s">
        <v>1</v>
      </c>
      <c r="B4" s="49" t="s">
        <v>2</v>
      </c>
      <c r="C4" s="49" t="s">
        <v>3</v>
      </c>
      <c r="D4" s="52" t="s">
        <v>4</v>
      </c>
      <c r="E4" s="52" t="s">
        <v>5</v>
      </c>
    </row>
    <row r="5" spans="1:5">
      <c r="A5" s="50"/>
      <c r="B5" s="50"/>
      <c r="C5" s="50"/>
      <c r="D5" s="53"/>
      <c r="E5" s="53"/>
    </row>
    <row r="6" spans="1:5">
      <c r="A6" s="50"/>
      <c r="B6" s="50"/>
      <c r="C6" s="50"/>
      <c r="D6" s="53"/>
      <c r="E6" s="53"/>
    </row>
    <row r="7" spans="1:5">
      <c r="A7" s="51"/>
      <c r="B7" s="51"/>
      <c r="C7" s="51"/>
      <c r="D7" s="54"/>
      <c r="E7" s="54"/>
    </row>
    <row r="8" spans="1:5" ht="25" customHeight="1">
      <c r="A8" s="73">
        <v>1</v>
      </c>
      <c r="B8" s="74">
        <v>2</v>
      </c>
      <c r="C8" s="74">
        <v>3</v>
      </c>
      <c r="D8" s="75">
        <v>4</v>
      </c>
      <c r="E8" s="75" t="s">
        <v>6</v>
      </c>
    </row>
    <row r="9" spans="1:5" ht="25" customHeight="1">
      <c r="A9" s="74"/>
      <c r="B9" s="76" t="s">
        <v>7</v>
      </c>
      <c r="C9" s="77">
        <f>SUM(C10:C12)</f>
        <v>843</v>
      </c>
      <c r="D9" s="78"/>
      <c r="E9" s="77">
        <f t="shared" ref="E9" si="0">SUM(E10:E12)</f>
        <v>106686900</v>
      </c>
    </row>
    <row r="10" spans="1:5" ht="25" customHeight="1">
      <c r="A10" s="79">
        <v>1</v>
      </c>
      <c r="B10" s="80" t="s">
        <v>8</v>
      </c>
      <c r="C10" s="81">
        <v>348</v>
      </c>
      <c r="D10" s="82">
        <v>252500</v>
      </c>
      <c r="E10" s="82">
        <f>C10*D10</f>
        <v>87870000</v>
      </c>
    </row>
    <row r="11" spans="1:5" ht="25" customHeight="1">
      <c r="A11" s="83">
        <v>2</v>
      </c>
      <c r="B11" s="80" t="s">
        <v>9</v>
      </c>
      <c r="C11" s="81">
        <v>447</v>
      </c>
      <c r="D11" s="82">
        <v>15100</v>
      </c>
      <c r="E11" s="82">
        <f t="shared" ref="E11:E12" si="1">C11*D11</f>
        <v>6749700</v>
      </c>
    </row>
    <row r="12" spans="1:5" ht="25" customHeight="1">
      <c r="A12" s="83">
        <v>3</v>
      </c>
      <c r="B12" s="80" t="s">
        <v>10</v>
      </c>
      <c r="C12" s="84">
        <v>48</v>
      </c>
      <c r="D12" s="82">
        <v>251400</v>
      </c>
      <c r="E12" s="82">
        <f t="shared" si="1"/>
        <v>12067200</v>
      </c>
    </row>
  </sheetData>
  <mergeCells count="7">
    <mergeCell ref="A2:E2"/>
    <mergeCell ref="A3:E3"/>
    <mergeCell ref="A4:A7"/>
    <mergeCell ref="B4:B7"/>
    <mergeCell ref="C4:C7"/>
    <mergeCell ref="D4:D7"/>
    <mergeCell ref="E4:E7"/>
  </mergeCells>
  <pageMargins left="0.7" right="0.7" top="0.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bieu chi phí dịch vụ 2 con</vt:lpstr>
      <vt:lpstr>KP PTTT 2 con</vt:lpstr>
      <vt:lpstr>bieu KP PTTT 3 con</vt:lpstr>
      <vt:lpstr>bieu chi phi dich vu 3 con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2026-06-10T03:01:17Z</cp:lastPrinted>
  <dcterms:created xsi:type="dcterms:W3CDTF">2026-03-13T09:26:00Z</dcterms:created>
  <dcterms:modified xsi:type="dcterms:W3CDTF">2026-06-10T03:15:39Z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E92E3164303F40A1B562766223BEB63A_12</vt:lpwstr>
  </property>
  <property fmtid="{D5CDD505-2E9C-101B-9397-08002B2CF9AE}" pid="3" name="KSOProductBuildVer">
    <vt:lpwstr>1033-12.1.0.25862</vt:lpwstr>
  </property>
  <property fmtid="{D5CDD505-2E9C-101B-9397-08002B2CF9AE}" pid="4" name="CalculationRule">
    <vt:i4>0</vt:i4>
  </property>
</Properties>
</file>